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BID 3\ANEXOS PREGUNTAS ACLARACIONES\respuesta a la pregunta 37\"/>
    </mc:Choice>
  </mc:AlternateContent>
  <bookViews>
    <workbookView xWindow="0" yWindow="0" windowWidth="23040" windowHeight="8832"/>
  </bookViews>
  <sheets>
    <sheet name="T.U. SG-SJ" sheetId="1" r:id="rId1"/>
    <sheet name="ARCGIS" sheetId="12" r:id="rId2"/>
    <sheet name="CONTABILIDAD PATAS" sheetId="11" r:id="rId3"/>
  </sheets>
  <definedNames>
    <definedName name="_xlnm._FilterDatabase" localSheetId="0" hidden="1">'T.U. SG-SJ'!$A$4:$V$103</definedName>
    <definedName name="LT_SG_SJ">ARCGIS!$A$1:$C$100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12" l="1"/>
  <c r="A4" i="12"/>
  <c r="A5" i="12"/>
  <c r="A6" i="12"/>
  <c r="A7" i="12"/>
  <c r="A8" i="12"/>
  <c r="A9" i="12"/>
  <c r="A10" i="12"/>
  <c r="A11" i="12"/>
  <c r="A12" i="12"/>
  <c r="A13" i="12"/>
  <c r="A14" i="12"/>
  <c r="A15" i="12"/>
  <c r="A16" i="12"/>
  <c r="A17" i="12"/>
  <c r="A18" i="12"/>
  <c r="A19" i="12"/>
  <c r="A20" i="12"/>
  <c r="A21" i="12"/>
  <c r="A22" i="12"/>
  <c r="A23" i="12"/>
  <c r="A24" i="12"/>
  <c r="A25" i="12"/>
  <c r="A26" i="12"/>
  <c r="A27" i="12"/>
  <c r="A28" i="12"/>
  <c r="A29" i="12"/>
  <c r="A30" i="12"/>
  <c r="A31" i="12"/>
  <c r="A32" i="12"/>
  <c r="A33" i="12"/>
  <c r="A34" i="12"/>
  <c r="A35" i="12"/>
  <c r="A36" i="12"/>
  <c r="A37" i="12"/>
  <c r="A38" i="12"/>
  <c r="A39" i="12"/>
  <c r="A40" i="12"/>
  <c r="A41" i="12"/>
  <c r="A42" i="12"/>
  <c r="A43" i="12"/>
  <c r="A44" i="12"/>
  <c r="A45" i="12"/>
  <c r="A46" i="12"/>
  <c r="A47" i="12"/>
  <c r="A48" i="12"/>
  <c r="A49" i="12"/>
  <c r="A50" i="12"/>
  <c r="A51" i="12"/>
  <c r="A52" i="12"/>
  <c r="A53" i="12"/>
  <c r="A54" i="12"/>
  <c r="A55" i="12"/>
  <c r="A56" i="12"/>
  <c r="A57" i="12"/>
  <c r="A58" i="12"/>
  <c r="A59" i="12"/>
  <c r="A60" i="12"/>
  <c r="A61" i="12"/>
  <c r="A62" i="12"/>
  <c r="A63" i="12"/>
  <c r="A64" i="12"/>
  <c r="A65" i="12"/>
  <c r="A66" i="12"/>
  <c r="A67" i="12"/>
  <c r="A68" i="12"/>
  <c r="A69" i="12"/>
  <c r="A70" i="12"/>
  <c r="A71" i="12"/>
  <c r="A72" i="12"/>
  <c r="A73" i="12"/>
  <c r="A74" i="12"/>
  <c r="A75" i="12"/>
  <c r="A76" i="12"/>
  <c r="A77" i="12"/>
  <c r="A78" i="12"/>
  <c r="A79" i="12"/>
  <c r="A80" i="12"/>
  <c r="A81" i="12"/>
  <c r="A82" i="12"/>
  <c r="A83" i="12"/>
  <c r="A84" i="12"/>
  <c r="A85" i="12"/>
  <c r="A86" i="12"/>
  <c r="A87" i="12"/>
  <c r="A88" i="12"/>
  <c r="A89" i="12"/>
  <c r="A90" i="12"/>
  <c r="A91" i="12"/>
  <c r="A92" i="12"/>
  <c r="A93" i="12"/>
  <c r="A94" i="12"/>
  <c r="A95" i="12"/>
  <c r="A96" i="12"/>
  <c r="A97" i="12"/>
  <c r="A98" i="12"/>
  <c r="A99" i="12"/>
  <c r="A100" i="12"/>
  <c r="A2" i="12"/>
  <c r="H7" i="11" l="1"/>
  <c r="H8" i="11"/>
  <c r="H9" i="11"/>
  <c r="H10" i="11"/>
  <c r="H11" i="11"/>
  <c r="H6" i="11"/>
  <c r="G5" i="11"/>
  <c r="G16" i="11"/>
  <c r="E47" i="11"/>
  <c r="D47" i="11"/>
  <c r="I47" i="11"/>
  <c r="I46" i="11"/>
  <c r="I45" i="11"/>
  <c r="H47" i="11"/>
  <c r="H46" i="11"/>
  <c r="H45" i="11"/>
  <c r="E46" i="11"/>
  <c r="E45" i="11"/>
  <c r="I38" i="11"/>
  <c r="I37" i="11"/>
  <c r="I39" i="11" s="1"/>
  <c r="H39" i="11"/>
  <c r="H38" i="11"/>
  <c r="H37" i="11"/>
  <c r="E39" i="11"/>
  <c r="D39" i="11"/>
  <c r="E38" i="11"/>
  <c r="E37" i="11"/>
  <c r="I28" i="11"/>
  <c r="I27" i="11"/>
  <c r="D32" i="11"/>
  <c r="H30" i="11"/>
  <c r="H31" i="11"/>
  <c r="H29" i="11"/>
  <c r="H32" i="11" s="1"/>
  <c r="E29" i="11"/>
  <c r="H18" i="11"/>
  <c r="H19" i="11"/>
  <c r="H20" i="11"/>
  <c r="H21" i="11"/>
  <c r="H22" i="11"/>
  <c r="H17" i="11"/>
  <c r="H23" i="11" s="1"/>
  <c r="D23" i="11"/>
  <c r="D12" i="11"/>
  <c r="C6" i="11"/>
  <c r="E6" i="11" s="1"/>
  <c r="C39" i="11"/>
  <c r="C47" i="11"/>
  <c r="G46" i="11"/>
  <c r="G38" i="11"/>
  <c r="C31" i="11"/>
  <c r="E31" i="11" s="1"/>
  <c r="C30" i="11"/>
  <c r="E30" i="11" s="1"/>
  <c r="C22" i="11"/>
  <c r="E22" i="11" s="1"/>
  <c r="C21" i="11"/>
  <c r="E21" i="11" s="1"/>
  <c r="C20" i="11"/>
  <c r="E20" i="11" s="1"/>
  <c r="C19" i="11"/>
  <c r="E19" i="11" s="1"/>
  <c r="C18" i="11"/>
  <c r="E18" i="11" s="1"/>
  <c r="C17" i="11"/>
  <c r="E17" i="11" s="1"/>
  <c r="C11" i="11"/>
  <c r="E11" i="11" s="1"/>
  <c r="C10" i="11"/>
  <c r="E10" i="11" s="1"/>
  <c r="C9" i="11"/>
  <c r="E9" i="11" s="1"/>
  <c r="C7" i="11"/>
  <c r="E7" i="11" s="1"/>
  <c r="C8" i="11"/>
  <c r="E8" i="11" s="1"/>
  <c r="H12" i="11" l="1"/>
  <c r="I29" i="11"/>
  <c r="I5" i="11"/>
  <c r="E32" i="11"/>
  <c r="E23" i="11"/>
  <c r="G45" i="11"/>
  <c r="G37" i="11"/>
  <c r="G22" i="11"/>
  <c r="I22" i="11" s="1"/>
  <c r="G21" i="11"/>
  <c r="I21" i="11" s="1"/>
  <c r="G20" i="11"/>
  <c r="I20" i="11" s="1"/>
  <c r="G19" i="11"/>
  <c r="I19" i="11" s="1"/>
  <c r="G18" i="11"/>
  <c r="I18" i="11" s="1"/>
  <c r="G11" i="11"/>
  <c r="G10" i="11"/>
  <c r="G9" i="11"/>
  <c r="G8" i="11"/>
  <c r="G7" i="11"/>
  <c r="G6" i="11"/>
  <c r="E12" i="11" l="1"/>
  <c r="C52" i="11" s="1"/>
  <c r="G12" i="11"/>
  <c r="G39" i="11"/>
  <c r="G47" i="11"/>
  <c r="I7" i="11"/>
  <c r="I11" i="11"/>
  <c r="I8" i="11"/>
  <c r="I9" i="11"/>
  <c r="I6" i="11"/>
  <c r="I10" i="11"/>
  <c r="C23" i="11"/>
  <c r="G17" i="11"/>
  <c r="I17" i="11" s="1"/>
  <c r="I23" i="11" s="1"/>
  <c r="C12" i="11"/>
  <c r="G31" i="11"/>
  <c r="I31" i="11" s="1"/>
  <c r="I12" i="11" l="1"/>
  <c r="G23" i="11"/>
  <c r="C32" i="11"/>
  <c r="C50" i="11" s="1"/>
  <c r="G30" i="11"/>
  <c r="I30" i="11" s="1"/>
  <c r="I32" i="11" s="1"/>
  <c r="G32" i="11" l="1"/>
</calcChain>
</file>

<file path=xl/sharedStrings.xml><?xml version="1.0" encoding="utf-8"?>
<sst xmlns="http://schemas.openxmlformats.org/spreadsheetml/2006/main" count="298" uniqueCount="154">
  <si>
    <t>E14</t>
  </si>
  <si>
    <t>E16</t>
  </si>
  <si>
    <t>E17</t>
  </si>
  <si>
    <t>E18</t>
  </si>
  <si>
    <t>E19</t>
  </si>
  <si>
    <t>E20</t>
  </si>
  <si>
    <t>E21</t>
  </si>
  <si>
    <t>E22</t>
  </si>
  <si>
    <t>E24</t>
  </si>
  <si>
    <t>E25</t>
  </si>
  <si>
    <t>E26</t>
  </si>
  <si>
    <t>E27</t>
  </si>
  <si>
    <t>E29</t>
  </si>
  <si>
    <t>E30</t>
  </si>
  <si>
    <t>E31</t>
  </si>
  <si>
    <t>E32</t>
  </si>
  <si>
    <t>E33</t>
  </si>
  <si>
    <t>E34</t>
  </si>
  <si>
    <t>E35</t>
  </si>
  <si>
    <t>E36</t>
  </si>
  <si>
    <t>E37</t>
  </si>
  <si>
    <t>E38</t>
  </si>
  <si>
    <t>E40</t>
  </si>
  <si>
    <t>E41</t>
  </si>
  <si>
    <t>E43</t>
  </si>
  <si>
    <t>E44</t>
  </si>
  <si>
    <t>E45</t>
  </si>
  <si>
    <t>E47</t>
  </si>
  <si>
    <t>E48</t>
  </si>
  <si>
    <t>E49</t>
  </si>
  <si>
    <t>E50</t>
  </si>
  <si>
    <t>E51</t>
  </si>
  <si>
    <t>E52</t>
  </si>
  <si>
    <t>E54</t>
  </si>
  <si>
    <t>E55</t>
  </si>
  <si>
    <t>E56</t>
  </si>
  <si>
    <t>E57</t>
  </si>
  <si>
    <t>E58</t>
  </si>
  <si>
    <t>E59</t>
  </si>
  <si>
    <t>E60</t>
  </si>
  <si>
    <t>E61</t>
  </si>
  <si>
    <t>E62</t>
  </si>
  <si>
    <t>E63</t>
  </si>
  <si>
    <t>E64</t>
  </si>
  <si>
    <t>E65</t>
  </si>
  <si>
    <t>E66</t>
  </si>
  <si>
    <t>E67</t>
  </si>
  <si>
    <t>E68</t>
  </si>
  <si>
    <t>E70</t>
  </si>
  <si>
    <t>E71</t>
  </si>
  <si>
    <t>E72</t>
  </si>
  <si>
    <t>E73</t>
  </si>
  <si>
    <t>E74</t>
  </si>
  <si>
    <t>E75</t>
  </si>
  <si>
    <t>E76</t>
  </si>
  <si>
    <t>E77</t>
  </si>
  <si>
    <t>E78</t>
  </si>
  <si>
    <t>E79</t>
  </si>
  <si>
    <t>E80</t>
  </si>
  <si>
    <t>E81</t>
  </si>
  <si>
    <t>E82</t>
  </si>
  <si>
    <t>E83</t>
  </si>
  <si>
    <t>E84</t>
  </si>
  <si>
    <t>E85</t>
  </si>
  <si>
    <t>E86</t>
  </si>
  <si>
    <t>E87</t>
  </si>
  <si>
    <t>E88</t>
  </si>
  <si>
    <t>E89</t>
  </si>
  <si>
    <t>E90</t>
  </si>
  <si>
    <t>APA</t>
  </si>
  <si>
    <t>Numero de Torre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</si>
  <si>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</si>
  <si>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</si>
  <si>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</si>
  <si>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</si>
  <si>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</si>
  <si>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</si>
  <si>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</si>
  <si>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</si>
  <si>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</si>
  <si>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</si>
  <si>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</si>
  <si>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</si>
  <si>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</si>
  <si>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SL1</t>
  </si>
  <si>
    <t>SA1</t>
  </si>
  <si>
    <t>AR1-E</t>
  </si>
  <si>
    <t>SA1-C4</t>
  </si>
  <si>
    <t>AR1-C4</t>
  </si>
  <si>
    <t>Altura Pedestal</t>
  </si>
  <si>
    <t>Tipo de Torre</t>
  </si>
  <si>
    <t>Absisa</t>
  </si>
  <si>
    <t>Este</t>
  </si>
  <si>
    <t>Norte</t>
  </si>
  <si>
    <t>Cota</t>
  </si>
  <si>
    <t>Vano Adelante</t>
  </si>
  <si>
    <t>Angulo de Linea</t>
  </si>
  <si>
    <t>Vv_i</t>
  </si>
  <si>
    <t>Vv_d</t>
  </si>
  <si>
    <t>Vp_i</t>
  </si>
  <si>
    <t>Vp_d</t>
  </si>
  <si>
    <t>E23</t>
  </si>
  <si>
    <t>E39</t>
  </si>
  <si>
    <t>VvT</t>
  </si>
  <si>
    <t>VpT</t>
  </si>
  <si>
    <t>TOTAL</t>
  </si>
  <si>
    <t>PATAS (M)</t>
  </si>
  <si>
    <t>P 4.50</t>
  </si>
  <si>
    <t>P 6.00</t>
  </si>
  <si>
    <t xml:space="preserve">P 7.50 </t>
  </si>
  <si>
    <t>P 9.00</t>
  </si>
  <si>
    <t>P 10.50</t>
  </si>
  <si>
    <t>P 3.00</t>
  </si>
  <si>
    <t>A</t>
  </si>
  <si>
    <t>B</t>
  </si>
  <si>
    <t>C</t>
  </si>
  <si>
    <t>D</t>
  </si>
  <si>
    <t>EXTENSIÓN CUERPO</t>
  </si>
  <si>
    <t>EXTENSIONES DE LADERA</t>
  </si>
  <si>
    <t>EXT CP 4.50M</t>
  </si>
  <si>
    <t>EXT  CP 8.70M</t>
  </si>
  <si>
    <t>EXT  CP 11.70M</t>
  </si>
  <si>
    <t>TORRES TOTAL</t>
  </si>
  <si>
    <t>VANO VIENTO</t>
  </si>
  <si>
    <t>VANO PESO</t>
  </si>
  <si>
    <t>TABLA DE CANTIDADES DE PATAS  Y EXTENSIONES DE CUERPO SG-SJ 230KV</t>
  </si>
  <si>
    <t>P3.00</t>
  </si>
  <si>
    <t>E15</t>
  </si>
  <si>
    <t>E20A</t>
  </si>
  <si>
    <t>E28</t>
  </si>
  <si>
    <t>E35A</t>
  </si>
  <si>
    <t>E37A</t>
  </si>
  <si>
    <t>E42</t>
  </si>
  <si>
    <t>E43A</t>
  </si>
  <si>
    <t>E46</t>
  </si>
  <si>
    <t>E53</t>
  </si>
  <si>
    <t>E55A</t>
  </si>
  <si>
    <t>E66A</t>
  </si>
  <si>
    <t>E69A</t>
  </si>
  <si>
    <t>E74A</t>
  </si>
  <si>
    <t>E75A</t>
  </si>
  <si>
    <t>E88A</t>
  </si>
  <si>
    <t>TABLA DE UBICACIÓN L/T SAN GREGORIO - SAN JUAN DE MANTA 230KV (20/07/2016)</t>
  </si>
  <si>
    <t>P6.00</t>
  </si>
  <si>
    <t>P10.50</t>
  </si>
  <si>
    <t>TORRES REPUESTO</t>
  </si>
  <si>
    <t>TOTAL TORRES</t>
  </si>
  <si>
    <t>TORRES DISTRIBUCIÓN</t>
  </si>
  <si>
    <t>REPUESTO PATAS</t>
  </si>
  <si>
    <t>TOTAL PATAS</t>
  </si>
  <si>
    <t>PATAS DISTRIBUCIÓN</t>
  </si>
  <si>
    <t xml:space="preserve">TOTAL TORRES DISTRIBUCIÓN PERFIL L/T: </t>
  </si>
  <si>
    <t>TOTAL TORRES COMPRA:</t>
  </si>
  <si>
    <t>ESTRUCTURA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</si>
</sst>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0">
    <xf numFmtId="0" fontId="0" fillId="0" borderId="0" xfId="0"/>
    <xf numFmtId="0" fontId="0" fillId="0" borderId="0" xfId="0" applyAlignment="1">
      <alignment horizontal="center"/>
    </xf>
    <xf numFmtId="2" fontId="0" fillId="0" borderId="1" xfId="0" applyNumberForma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0" xfId="0" applyAlignment="1">
      <alignment horizontal="left"/>
    </xf>
    <xf numFmtId="0" fontId="0" fillId="0" borderId="23" xfId="0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31" xfId="0" applyBorder="1" applyAlignment="1">
      <alignment horizontal="left"/>
    </xf>
    <xf numFmtId="0" fontId="1" fillId="2" borderId="28" xfId="0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0" fillId="0" borderId="34" xfId="0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41" xfId="0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2" borderId="0" xfId="0" applyFill="1" applyBorder="1" applyAlignment="1">
      <alignment horizontal="center" wrapText="1"/>
    </xf>
    <xf numFmtId="0" fontId="1" fillId="0" borderId="42" xfId="0" applyFont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0" borderId="44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0" fillId="0" borderId="43" xfId="0" applyFont="1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35" xfId="0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0" fillId="2" borderId="0" xfId="0" applyFill="1" applyAlignment="1">
      <alignment horizontal="left"/>
    </xf>
    <xf numFmtId="0" fontId="0" fillId="2" borderId="37" xfId="0" applyFill="1" applyBorder="1" applyAlignment="1">
      <alignment horizontal="center" wrapText="1"/>
    </xf>
    <xf numFmtId="0" fontId="0" fillId="2" borderId="8" xfId="0" applyFill="1" applyBorder="1" applyAlignment="1">
      <alignment horizontal="left"/>
    </xf>
    <xf numFmtId="0" fontId="0" fillId="2" borderId="10" xfId="0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0" fillId="2" borderId="26" xfId="0" applyFill="1" applyBorder="1" applyAlignment="1">
      <alignment horizontal="center" wrapText="1"/>
    </xf>
    <xf numFmtId="0" fontId="0" fillId="2" borderId="48" xfId="0" applyFill="1" applyBorder="1" applyAlignment="1">
      <alignment horizontal="center" wrapText="1"/>
    </xf>
    <xf numFmtId="0" fontId="0" fillId="0" borderId="31" xfId="0" applyBorder="1" applyAlignment="1">
      <alignment horizontal="center"/>
    </xf>
    <xf numFmtId="0" fontId="0" fillId="0" borderId="53" xfId="0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28" xfId="0" applyFill="1" applyBorder="1" applyAlignment="1">
      <alignment horizontal="center" wrapText="1"/>
    </xf>
    <xf numFmtId="0" fontId="0" fillId="0" borderId="21" xfId="0" applyFont="1" applyBorder="1" applyAlignment="1">
      <alignment horizontal="center"/>
    </xf>
    <xf numFmtId="0" fontId="0" fillId="0" borderId="42" xfId="0" applyFont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/>
    </xf>
    <xf numFmtId="0" fontId="4" fillId="4" borderId="32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35" xfId="0" applyFont="1" applyBorder="1" applyAlignment="1">
      <alignment horizontal="center"/>
    </xf>
    <xf numFmtId="0" fontId="0" fillId="0" borderId="53" xfId="0" applyFont="1" applyBorder="1" applyAlignment="1">
      <alignment horizontal="center"/>
    </xf>
    <xf numFmtId="0" fontId="0" fillId="0" borderId="26" xfId="0" applyFont="1" applyBorder="1" applyAlignment="1">
      <alignment horizontal="center"/>
    </xf>
    <xf numFmtId="0" fontId="0" fillId="2" borderId="20" xfId="0" applyFill="1" applyBorder="1" applyAlignment="1">
      <alignment horizontal="left"/>
    </xf>
    <xf numFmtId="0" fontId="0" fillId="2" borderId="38" xfId="0" applyFill="1" applyBorder="1" applyAlignment="1">
      <alignment horizontal="center"/>
    </xf>
    <xf numFmtId="0" fontId="3" fillId="2" borderId="33" xfId="0" applyFont="1" applyFill="1" applyBorder="1" applyAlignment="1">
      <alignment horizontal="center" vertical="center"/>
    </xf>
    <xf numFmtId="0" fontId="0" fillId="2" borderId="49" xfId="0" applyFill="1" applyBorder="1"/>
    <xf numFmtId="0" fontId="0" fillId="2" borderId="0" xfId="0" applyFill="1" applyBorder="1"/>
    <xf numFmtId="0" fontId="0" fillId="2" borderId="47" xfId="0" applyFill="1" applyBorder="1"/>
    <xf numFmtId="0" fontId="6" fillId="2" borderId="14" xfId="0" applyFont="1" applyFill="1" applyBorder="1" applyAlignment="1">
      <alignment horizontal="center"/>
    </xf>
    <xf numFmtId="0" fontId="6" fillId="2" borderId="32" xfId="0" applyFont="1" applyFill="1" applyBorder="1" applyAlignment="1">
      <alignment horizontal="center"/>
    </xf>
    <xf numFmtId="0" fontId="6" fillId="2" borderId="2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2" fontId="0" fillId="0" borderId="7" xfId="0" applyNumberFormat="1" applyFill="1" applyBorder="1" applyAlignment="1">
      <alignment horizontal="right"/>
    </xf>
    <xf numFmtId="2" fontId="0" fillId="0" borderId="1" xfId="0" applyNumberFormat="1" applyFill="1" applyBorder="1" applyAlignment="1">
      <alignment horizontal="right"/>
    </xf>
    <xf numFmtId="2" fontId="0" fillId="0" borderId="5" xfId="0" applyNumberFormat="1" applyFill="1" applyBorder="1" applyAlignment="1">
      <alignment horizontal="right"/>
    </xf>
    <xf numFmtId="2" fontId="0" fillId="0" borderId="5" xfId="0" applyNumberForma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1" fillId="0" borderId="1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2" fontId="0" fillId="0" borderId="12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0" xfId="0" applyFill="1"/>
    <xf numFmtId="0" fontId="1" fillId="0" borderId="16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1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6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35" xfId="0" applyFill="1" applyBorder="1" applyAlignment="1">
      <alignment horizontal="center" vertical="center" wrapText="1"/>
    </xf>
    <xf numFmtId="0" fontId="0" fillId="2" borderId="40" xfId="0" applyFill="1" applyBorder="1" applyAlignment="1">
      <alignment horizontal="center" vertical="center" wrapText="1"/>
    </xf>
    <xf numFmtId="0" fontId="0" fillId="2" borderId="52" xfId="0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1" fillId="2" borderId="48" xfId="0" applyFont="1" applyFill="1" applyBorder="1" applyAlignment="1">
      <alignment horizontal="center" vertical="center" wrapText="1"/>
    </xf>
    <xf numFmtId="0" fontId="1" fillId="2" borderId="50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wrapText="1"/>
    </xf>
    <xf numFmtId="0" fontId="0" fillId="2" borderId="23" xfId="0" applyFill="1" applyBorder="1" applyAlignment="1">
      <alignment horizontal="center" wrapText="1"/>
    </xf>
    <xf numFmtId="0" fontId="0" fillId="2" borderId="45" xfId="0" applyFill="1" applyBorder="1" applyAlignment="1">
      <alignment horizontal="center" wrapText="1"/>
    </xf>
    <xf numFmtId="0" fontId="0" fillId="2" borderId="44" xfId="0" applyFill="1" applyBorder="1" applyAlignment="1">
      <alignment horizontal="center" wrapText="1"/>
    </xf>
    <xf numFmtId="0" fontId="0" fillId="2" borderId="37" xfId="0" applyFill="1" applyBorder="1" applyAlignment="1">
      <alignment horizontal="center" wrapText="1"/>
    </xf>
    <xf numFmtId="0" fontId="0" fillId="2" borderId="24" xfId="0" applyFill="1" applyBorder="1" applyAlignment="1">
      <alignment horizontal="center" wrapText="1"/>
    </xf>
    <xf numFmtId="0" fontId="0" fillId="2" borderId="45" xfId="0" applyFill="1" applyBorder="1" applyAlignment="1">
      <alignment horizontal="center" vertical="center" wrapText="1"/>
    </xf>
    <xf numFmtId="0" fontId="0" fillId="2" borderId="44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2" borderId="49" xfId="0" applyFont="1" applyFill="1" applyBorder="1" applyAlignment="1">
      <alignment horizontal="center" vertical="center" wrapText="1"/>
    </xf>
    <xf numFmtId="0" fontId="1" fillId="2" borderId="47" xfId="0" applyFont="1" applyFill="1" applyBorder="1" applyAlignment="1">
      <alignment horizontal="center" vertical="center" wrapText="1"/>
    </xf>
    <xf numFmtId="0" fontId="0" fillId="2" borderId="53" xfId="0" applyFill="1" applyBorder="1" applyAlignment="1">
      <alignment horizontal="center" wrapText="1"/>
    </xf>
    <xf numFmtId="0" fontId="0" fillId="2" borderId="35" xfId="0" applyFill="1" applyBorder="1" applyAlignment="1">
      <alignment horizontal="center" wrapText="1"/>
    </xf>
    <xf numFmtId="0" fontId="0" fillId="2" borderId="26" xfId="0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wrapText="1"/>
    </xf>
    <xf numFmtId="0" fontId="0" fillId="2" borderId="40" xfId="0" applyFill="1" applyBorder="1" applyAlignment="1">
      <alignment horizontal="center" wrapText="1"/>
    </xf>
    <xf numFmtId="0" fontId="0" fillId="2" borderId="52" xfId="0" applyFill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4" fillId="4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3" fillId="2" borderId="36" xfId="0" applyFont="1" applyFill="1" applyBorder="1" applyAlignment="1">
      <alignment horizontal="center" vertical="center" wrapText="1"/>
    </xf>
    <xf numFmtId="0" fontId="3" fillId="2" borderId="48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/>
    </xf>
    <xf numFmtId="0" fontId="4" fillId="4" borderId="18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3" xfId="0" applyFont="1" applyFill="1" applyBorder="1" applyAlignment="1">
      <alignment horizontal="center"/>
    </xf>
    <xf numFmtId="0" fontId="4" fillId="4" borderId="30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V104"/>
  <sheetViews>
    <sheetView tabSelected="1" zoomScale="85" zoomScaleNormal="85" workbookViewId="0">
      <selection activeCell="A5" sqref="A5"/>
    </sheetView>
  </sheetViews>
  <sheetFormatPr baseColWidth="10" defaultRowHeight="14.4" x14ac:dyDescent="0.3"/>
  <cols>
    <col min="1" max="1" width="10.109375" style="1" customWidth="1"/>
    <col min="2" max="2" width="10.5546875" style="1" customWidth="1"/>
    <col min="3" max="3" width="11.6640625" style="1" bestFit="1" customWidth="1"/>
    <col min="4" max="4" width="12.6640625" style="1" bestFit="1" customWidth="1"/>
    <col min="5" max="6" width="11.5546875" style="1" bestFit="1" customWidth="1"/>
    <col min="7" max="7" width="11.5546875" style="1" customWidth="1"/>
    <col min="8" max="8" width="11.5546875" style="1" bestFit="1" customWidth="1"/>
    <col min="9" max="9" width="11.109375" style="1" customWidth="1"/>
    <col min="10" max="16" width="11.5546875" style="1" bestFit="1" customWidth="1"/>
    <col min="17" max="17" width="14" style="1" customWidth="1"/>
    <col min="18" max="19" width="0" style="1" hidden="1" customWidth="1"/>
    <col min="20" max="20" width="12.44140625" style="1" customWidth="1"/>
    <col min="21" max="22" width="0" style="1" hidden="1" customWidth="1"/>
  </cols>
  <sheetData>
    <row r="1" spans="1:22" ht="18" x14ac:dyDescent="0.35">
      <c r="B1" s="122" t="s">
        <v>142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</row>
    <row r="2" spans="1:22" ht="15" thickBot="1" x14ac:dyDescent="0.35"/>
    <row r="3" spans="1:22" ht="15.75" customHeight="1" x14ac:dyDescent="0.3">
      <c r="A3" s="123" t="s">
        <v>70</v>
      </c>
      <c r="B3" s="125" t="s">
        <v>91</v>
      </c>
      <c r="C3" s="125" t="s">
        <v>92</v>
      </c>
      <c r="D3" s="125" t="s">
        <v>93</v>
      </c>
      <c r="E3" s="125" t="s">
        <v>94</v>
      </c>
      <c r="F3" s="125" t="s">
        <v>95</v>
      </c>
      <c r="G3" s="113"/>
      <c r="H3" s="125" t="s">
        <v>96</v>
      </c>
      <c r="I3" s="125" t="s">
        <v>90</v>
      </c>
      <c r="J3" s="125" t="s">
        <v>69</v>
      </c>
      <c r="K3" s="125" t="s">
        <v>89</v>
      </c>
      <c r="L3" s="129" t="s">
        <v>118</v>
      </c>
      <c r="M3" s="129"/>
      <c r="N3" s="129"/>
      <c r="O3" s="129"/>
      <c r="P3" s="127" t="s">
        <v>117</v>
      </c>
      <c r="Q3" s="130" t="s">
        <v>123</v>
      </c>
      <c r="R3" s="131"/>
      <c r="S3" s="132"/>
      <c r="T3" s="133" t="s">
        <v>124</v>
      </c>
      <c r="U3" s="134"/>
      <c r="V3" s="135"/>
    </row>
    <row r="4" spans="1:22" s="3" customFormat="1" ht="15" thickBot="1" x14ac:dyDescent="0.35">
      <c r="A4" s="124"/>
      <c r="B4" s="126"/>
      <c r="C4" s="126"/>
      <c r="D4" s="126"/>
      <c r="E4" s="126"/>
      <c r="F4" s="126"/>
      <c r="G4" s="114"/>
      <c r="H4" s="126"/>
      <c r="I4" s="126"/>
      <c r="J4" s="126"/>
      <c r="K4" s="126"/>
      <c r="L4" s="104" t="s">
        <v>113</v>
      </c>
      <c r="M4" s="104" t="s">
        <v>114</v>
      </c>
      <c r="N4" s="104" t="s">
        <v>115</v>
      </c>
      <c r="O4" s="104" t="s">
        <v>116</v>
      </c>
      <c r="P4" s="128"/>
      <c r="Q4" s="101" t="s">
        <v>103</v>
      </c>
      <c r="R4" s="98" t="s">
        <v>97</v>
      </c>
      <c r="S4" s="102" t="s">
        <v>98</v>
      </c>
      <c r="T4" s="103" t="s">
        <v>104</v>
      </c>
      <c r="U4" s="99" t="s">
        <v>99</v>
      </c>
      <c r="V4" s="100" t="s">
        <v>100</v>
      </c>
    </row>
    <row r="5" spans="1:22" x14ac:dyDescent="0.3">
      <c r="A5" s="26" t="s">
        <v>71</v>
      </c>
      <c r="B5" s="105">
        <v>0</v>
      </c>
      <c r="C5" s="105">
        <v>560358.50100000005</v>
      </c>
      <c r="D5" s="105">
        <v>9887791.6870000008</v>
      </c>
      <c r="E5" s="105">
        <v>44.323999999999998</v>
      </c>
      <c r="F5" s="105">
        <v>231.81299999999999</v>
      </c>
      <c r="G5" s="105"/>
      <c r="H5" s="105">
        <v>0</v>
      </c>
      <c r="I5" s="27" t="s">
        <v>86</v>
      </c>
      <c r="J5" s="27">
        <v>21.5</v>
      </c>
      <c r="K5" s="27"/>
      <c r="L5" s="27">
        <v>6</v>
      </c>
      <c r="M5" s="27">
        <v>6</v>
      </c>
      <c r="N5" s="27">
        <v>6</v>
      </c>
      <c r="O5" s="27">
        <v>6</v>
      </c>
      <c r="P5" s="28">
        <v>8.6999999999999993</v>
      </c>
      <c r="Q5" s="110">
        <v>116</v>
      </c>
      <c r="R5" s="31">
        <v>0</v>
      </c>
      <c r="S5" s="32">
        <v>116</v>
      </c>
      <c r="T5" s="33">
        <v>61</v>
      </c>
      <c r="U5" s="34">
        <v>0</v>
      </c>
      <c r="V5" s="35">
        <v>61</v>
      </c>
    </row>
    <row r="6" spans="1:22" x14ac:dyDescent="0.3">
      <c r="A6" s="16" t="s">
        <v>72</v>
      </c>
      <c r="B6" s="106">
        <v>231.81299999999999</v>
      </c>
      <c r="C6" s="106">
        <v>560139.96799999999</v>
      </c>
      <c r="D6" s="106">
        <v>9887869.0199999996</v>
      </c>
      <c r="E6" s="106">
        <v>34.963000000000001</v>
      </c>
      <c r="F6" s="106">
        <v>426.56900000000002</v>
      </c>
      <c r="G6" s="106"/>
      <c r="H6" s="106">
        <v>18.052600000000002</v>
      </c>
      <c r="I6" s="2" t="s">
        <v>88</v>
      </c>
      <c r="J6" s="2">
        <v>25</v>
      </c>
      <c r="K6" s="2"/>
      <c r="L6" s="2">
        <v>6</v>
      </c>
      <c r="M6" s="2">
        <v>6</v>
      </c>
      <c r="N6" s="2">
        <v>6</v>
      </c>
      <c r="O6" s="2">
        <v>6</v>
      </c>
      <c r="P6" s="18"/>
      <c r="Q6" s="111">
        <v>329</v>
      </c>
      <c r="R6" s="10">
        <v>116</v>
      </c>
      <c r="S6" s="11">
        <v>213</v>
      </c>
      <c r="T6" s="4">
        <v>412</v>
      </c>
      <c r="U6" s="5">
        <v>171</v>
      </c>
      <c r="V6" s="6">
        <v>242</v>
      </c>
    </row>
    <row r="7" spans="1:22" x14ac:dyDescent="0.3">
      <c r="A7" s="16" t="s">
        <v>73</v>
      </c>
      <c r="B7" s="106">
        <v>658.38199999999995</v>
      </c>
      <c r="C7" s="106">
        <v>559801.73</v>
      </c>
      <c r="D7" s="106">
        <v>9888128.9360000007</v>
      </c>
      <c r="E7" s="106">
        <v>27.193000000000001</v>
      </c>
      <c r="F7" s="106">
        <v>399.51499999999999</v>
      </c>
      <c r="G7" s="106"/>
      <c r="H7" s="106">
        <v>1.0988</v>
      </c>
      <c r="I7" s="2" t="s">
        <v>87</v>
      </c>
      <c r="J7" s="2">
        <v>22.5</v>
      </c>
      <c r="K7" s="2"/>
      <c r="L7" s="2">
        <v>6</v>
      </c>
      <c r="M7" s="2">
        <v>6</v>
      </c>
      <c r="N7" s="2">
        <v>6</v>
      </c>
      <c r="O7" s="2">
        <v>6</v>
      </c>
      <c r="P7" s="18"/>
      <c r="Q7" s="111">
        <v>413</v>
      </c>
      <c r="R7" s="10">
        <v>213</v>
      </c>
      <c r="S7" s="11">
        <v>200</v>
      </c>
      <c r="T7" s="4">
        <v>376</v>
      </c>
      <c r="U7" s="5">
        <v>186</v>
      </c>
      <c r="V7" s="6">
        <v>190</v>
      </c>
    </row>
    <row r="8" spans="1:22" x14ac:dyDescent="0.3">
      <c r="A8" s="16" t="s">
        <v>74</v>
      </c>
      <c r="B8" s="106">
        <v>1057.8969999999999</v>
      </c>
      <c r="C8" s="106">
        <v>559489.67000000004</v>
      </c>
      <c r="D8" s="106">
        <v>9888378.398</v>
      </c>
      <c r="E8" s="106">
        <v>25.715</v>
      </c>
      <c r="F8" s="106">
        <v>301.363</v>
      </c>
      <c r="G8" s="106"/>
      <c r="H8" s="106">
        <v>0</v>
      </c>
      <c r="I8" s="2" t="s">
        <v>87</v>
      </c>
      <c r="J8" s="2">
        <v>27</v>
      </c>
      <c r="K8" s="2"/>
      <c r="L8" s="2">
        <v>6</v>
      </c>
      <c r="M8" s="2">
        <v>6</v>
      </c>
      <c r="N8" s="2">
        <v>6</v>
      </c>
      <c r="O8" s="2">
        <v>6</v>
      </c>
      <c r="P8" s="18">
        <v>4.5</v>
      </c>
      <c r="Q8" s="111">
        <v>351</v>
      </c>
      <c r="R8" s="10">
        <v>200</v>
      </c>
      <c r="S8" s="11">
        <v>152</v>
      </c>
      <c r="T8" s="4">
        <v>384</v>
      </c>
      <c r="U8" s="5">
        <v>211</v>
      </c>
      <c r="V8" s="6">
        <v>173</v>
      </c>
    </row>
    <row r="9" spans="1:22" x14ac:dyDescent="0.3">
      <c r="A9" s="16" t="s">
        <v>75</v>
      </c>
      <c r="B9" s="106">
        <v>1359.26</v>
      </c>
      <c r="C9" s="106">
        <v>559254.277</v>
      </c>
      <c r="D9" s="106">
        <v>9888566.5720000006</v>
      </c>
      <c r="E9" s="106">
        <v>25.334</v>
      </c>
      <c r="F9" s="106">
        <v>310.74099999999999</v>
      </c>
      <c r="G9" s="106"/>
      <c r="H9" s="106">
        <v>-60.298900000000003</v>
      </c>
      <c r="I9" s="2" t="s">
        <v>88</v>
      </c>
      <c r="J9" s="2">
        <v>25</v>
      </c>
      <c r="K9" s="2"/>
      <c r="L9" s="2">
        <v>6</v>
      </c>
      <c r="M9" s="2">
        <v>6</v>
      </c>
      <c r="N9" s="2">
        <v>6</v>
      </c>
      <c r="O9" s="2">
        <v>6</v>
      </c>
      <c r="P9" s="18"/>
      <c r="Q9" s="111">
        <v>308</v>
      </c>
      <c r="R9" s="10">
        <v>152</v>
      </c>
      <c r="S9" s="11">
        <v>156</v>
      </c>
      <c r="T9" s="4">
        <v>269</v>
      </c>
      <c r="U9" s="5">
        <v>131</v>
      </c>
      <c r="V9" s="6">
        <v>137</v>
      </c>
    </row>
    <row r="10" spans="1:22" x14ac:dyDescent="0.3">
      <c r="A10" s="16" t="s">
        <v>76</v>
      </c>
      <c r="B10" s="106">
        <v>1670.001</v>
      </c>
      <c r="C10" s="106">
        <v>558965.47699999996</v>
      </c>
      <c r="D10" s="106">
        <v>9888451.8790000007</v>
      </c>
      <c r="E10" s="106">
        <v>25.657</v>
      </c>
      <c r="F10" s="106">
        <v>398.99900000000002</v>
      </c>
      <c r="G10" s="106"/>
      <c r="H10" s="106">
        <v>0</v>
      </c>
      <c r="I10" s="2" t="s">
        <v>87</v>
      </c>
      <c r="J10" s="2">
        <v>27</v>
      </c>
      <c r="K10" s="2"/>
      <c r="L10" s="2">
        <v>6</v>
      </c>
      <c r="M10" s="2">
        <v>6</v>
      </c>
      <c r="N10" s="2">
        <v>6</v>
      </c>
      <c r="O10" s="2">
        <v>6</v>
      </c>
      <c r="P10" s="18">
        <v>4.5</v>
      </c>
      <c r="Q10" s="111">
        <v>356</v>
      </c>
      <c r="R10" s="10">
        <v>156</v>
      </c>
      <c r="S10" s="11">
        <v>199</v>
      </c>
      <c r="T10" s="4">
        <v>376</v>
      </c>
      <c r="U10" s="5">
        <v>176</v>
      </c>
      <c r="V10" s="6">
        <v>199</v>
      </c>
    </row>
    <row r="11" spans="1:22" x14ac:dyDescent="0.3">
      <c r="A11" s="16" t="s">
        <v>77</v>
      </c>
      <c r="B11" s="106">
        <v>2069</v>
      </c>
      <c r="C11" s="106">
        <v>558594.65099999995</v>
      </c>
      <c r="D11" s="106">
        <v>9888304.6099999994</v>
      </c>
      <c r="E11" s="106">
        <v>25.861999999999998</v>
      </c>
      <c r="F11" s="106">
        <v>317</v>
      </c>
      <c r="G11" s="106"/>
      <c r="H11" s="106">
        <v>0</v>
      </c>
      <c r="I11" s="2" t="s">
        <v>87</v>
      </c>
      <c r="J11" s="2">
        <v>27</v>
      </c>
      <c r="K11" s="2"/>
      <c r="L11" s="2">
        <v>6</v>
      </c>
      <c r="M11" s="2">
        <v>6</v>
      </c>
      <c r="N11" s="2">
        <v>6</v>
      </c>
      <c r="O11" s="2">
        <v>6</v>
      </c>
      <c r="P11" s="18">
        <v>4.5</v>
      </c>
      <c r="Q11" s="111">
        <v>358</v>
      </c>
      <c r="R11" s="10">
        <v>199</v>
      </c>
      <c r="S11" s="11">
        <v>159</v>
      </c>
      <c r="T11" s="4">
        <v>377</v>
      </c>
      <c r="U11" s="5">
        <v>201</v>
      </c>
      <c r="V11" s="6">
        <v>176</v>
      </c>
    </row>
    <row r="12" spans="1:22" x14ac:dyDescent="0.3">
      <c r="A12" s="16" t="s">
        <v>78</v>
      </c>
      <c r="B12" s="106">
        <v>2386</v>
      </c>
      <c r="C12" s="106">
        <v>558300.03399999999</v>
      </c>
      <c r="D12" s="106">
        <v>9888187.6060000006</v>
      </c>
      <c r="E12" s="106">
        <v>26.416</v>
      </c>
      <c r="F12" s="106">
        <v>395.65600000000001</v>
      </c>
      <c r="G12" s="106"/>
      <c r="H12" s="106">
        <v>0</v>
      </c>
      <c r="I12" s="2" t="s">
        <v>87</v>
      </c>
      <c r="J12" s="2">
        <v>22.5</v>
      </c>
      <c r="K12" s="2"/>
      <c r="L12" s="2">
        <v>6</v>
      </c>
      <c r="M12" s="2">
        <v>6</v>
      </c>
      <c r="N12" s="2">
        <v>6</v>
      </c>
      <c r="O12" s="2">
        <v>6</v>
      </c>
      <c r="P12" s="18"/>
      <c r="Q12" s="111">
        <v>356</v>
      </c>
      <c r="R12" s="10">
        <v>159</v>
      </c>
      <c r="S12" s="11">
        <v>198</v>
      </c>
      <c r="T12" s="4">
        <v>320</v>
      </c>
      <c r="U12" s="5">
        <v>141</v>
      </c>
      <c r="V12" s="6">
        <v>178</v>
      </c>
    </row>
    <row r="13" spans="1:22" x14ac:dyDescent="0.3">
      <c r="A13" s="16" t="s">
        <v>79</v>
      </c>
      <c r="B13" s="106">
        <v>2781.6559999999999</v>
      </c>
      <c r="C13" s="106">
        <v>557932.31499999994</v>
      </c>
      <c r="D13" s="106">
        <v>9888041.5710000005</v>
      </c>
      <c r="E13" s="106">
        <v>27.073</v>
      </c>
      <c r="F13" s="106">
        <v>483.82499999999999</v>
      </c>
      <c r="G13" s="106"/>
      <c r="H13" s="106">
        <v>-6.5517000000000003</v>
      </c>
      <c r="I13" s="2" t="s">
        <v>88</v>
      </c>
      <c r="J13" s="2">
        <v>29.5</v>
      </c>
      <c r="K13" s="2"/>
      <c r="L13" s="2">
        <v>10.5</v>
      </c>
      <c r="M13" s="2">
        <v>10.5</v>
      </c>
      <c r="N13" s="2">
        <v>10.5</v>
      </c>
      <c r="O13" s="2">
        <v>10.5</v>
      </c>
      <c r="P13" s="18"/>
      <c r="Q13" s="111">
        <v>440</v>
      </c>
      <c r="R13" s="10">
        <v>198</v>
      </c>
      <c r="S13" s="11">
        <v>242</v>
      </c>
      <c r="T13" s="4">
        <v>451</v>
      </c>
      <c r="U13" s="5">
        <v>219</v>
      </c>
      <c r="V13" s="6">
        <v>232</v>
      </c>
    </row>
    <row r="14" spans="1:22" x14ac:dyDescent="0.3">
      <c r="A14" s="16" t="s">
        <v>80</v>
      </c>
      <c r="B14" s="106">
        <v>3265.4810000000002</v>
      </c>
      <c r="C14" s="106">
        <v>557505.96400000004</v>
      </c>
      <c r="D14" s="106">
        <v>9887812.8530000001</v>
      </c>
      <c r="E14" s="106">
        <v>26.856999999999999</v>
      </c>
      <c r="F14" s="106">
        <v>308.51900000000001</v>
      </c>
      <c r="G14" s="106"/>
      <c r="H14" s="106">
        <v>0</v>
      </c>
      <c r="I14" s="2" t="s">
        <v>87</v>
      </c>
      <c r="J14" s="2">
        <v>31.5</v>
      </c>
      <c r="K14" s="2"/>
      <c r="L14" s="2">
        <v>10.5</v>
      </c>
      <c r="M14" s="2">
        <v>10.5</v>
      </c>
      <c r="N14" s="2">
        <v>10.5</v>
      </c>
      <c r="O14" s="2">
        <v>10.5</v>
      </c>
      <c r="P14" s="18">
        <v>4.5</v>
      </c>
      <c r="Q14" s="111">
        <v>396</v>
      </c>
      <c r="R14" s="10">
        <v>242</v>
      </c>
      <c r="S14" s="11">
        <v>154</v>
      </c>
      <c r="T14" s="4">
        <v>430</v>
      </c>
      <c r="U14" s="5">
        <v>254</v>
      </c>
      <c r="V14" s="6">
        <v>175</v>
      </c>
    </row>
    <row r="15" spans="1:22" x14ac:dyDescent="0.3">
      <c r="A15" s="16" t="s">
        <v>81</v>
      </c>
      <c r="B15" s="106">
        <v>3574</v>
      </c>
      <c r="C15" s="106">
        <v>557234.09499999997</v>
      </c>
      <c r="D15" s="106">
        <v>9887667.0069999993</v>
      </c>
      <c r="E15" s="106">
        <v>26.949000000000002</v>
      </c>
      <c r="F15" s="106">
        <v>436</v>
      </c>
      <c r="G15" s="106"/>
      <c r="H15" s="106">
        <v>0</v>
      </c>
      <c r="I15" s="2" t="s">
        <v>87</v>
      </c>
      <c r="J15" s="2">
        <v>27</v>
      </c>
      <c r="K15" s="2"/>
      <c r="L15" s="2">
        <v>6</v>
      </c>
      <c r="M15" s="2">
        <v>6</v>
      </c>
      <c r="N15" s="2">
        <v>6</v>
      </c>
      <c r="O15" s="2">
        <v>6</v>
      </c>
      <c r="P15" s="18">
        <v>4.5</v>
      </c>
      <c r="Q15" s="111">
        <v>373</v>
      </c>
      <c r="R15" s="10">
        <v>154</v>
      </c>
      <c r="S15" s="11">
        <v>219</v>
      </c>
      <c r="T15" s="4">
        <v>206</v>
      </c>
      <c r="U15" s="5">
        <v>134</v>
      </c>
      <c r="V15" s="6">
        <v>72</v>
      </c>
    </row>
    <row r="16" spans="1:22" x14ac:dyDescent="0.3">
      <c r="A16" s="16" t="s">
        <v>82</v>
      </c>
      <c r="B16" s="106">
        <v>4010</v>
      </c>
      <c r="C16" s="106">
        <v>556849.88800000004</v>
      </c>
      <c r="D16" s="106">
        <v>9887460.8969999999</v>
      </c>
      <c r="E16" s="106">
        <v>71.77</v>
      </c>
      <c r="F16" s="106">
        <v>478.46699999999998</v>
      </c>
      <c r="G16" s="106"/>
      <c r="H16" s="106">
        <v>0</v>
      </c>
      <c r="I16" s="2" t="s">
        <v>87</v>
      </c>
      <c r="J16" s="2">
        <v>27</v>
      </c>
      <c r="K16" s="2"/>
      <c r="L16" s="2">
        <v>6</v>
      </c>
      <c r="M16" s="2">
        <v>6</v>
      </c>
      <c r="N16" s="2">
        <v>6</v>
      </c>
      <c r="O16" s="2">
        <v>6</v>
      </c>
      <c r="P16" s="18">
        <v>4.5</v>
      </c>
      <c r="Q16" s="111">
        <v>458</v>
      </c>
      <c r="R16" s="10">
        <v>219</v>
      </c>
      <c r="S16" s="11">
        <v>239</v>
      </c>
      <c r="T16" s="4">
        <v>539</v>
      </c>
      <c r="U16" s="5">
        <v>368</v>
      </c>
      <c r="V16" s="6">
        <v>171</v>
      </c>
    </row>
    <row r="17" spans="1:22" x14ac:dyDescent="0.3">
      <c r="A17" s="16" t="s">
        <v>83</v>
      </c>
      <c r="B17" s="106">
        <v>4488.4669999999996</v>
      </c>
      <c r="C17" s="106">
        <v>556428.25899999996</v>
      </c>
      <c r="D17" s="106">
        <v>9887234.7119999994</v>
      </c>
      <c r="E17" s="106">
        <v>98.632000000000005</v>
      </c>
      <c r="F17" s="106">
        <v>506.62900000000002</v>
      </c>
      <c r="G17" s="106"/>
      <c r="H17" s="106">
        <v>36.644500000000001</v>
      </c>
      <c r="I17" s="2" t="s">
        <v>88</v>
      </c>
      <c r="J17" s="2">
        <v>25</v>
      </c>
      <c r="K17" s="2"/>
      <c r="L17" s="2">
        <v>6</v>
      </c>
      <c r="M17" s="2">
        <v>6</v>
      </c>
      <c r="N17" s="2">
        <v>6</v>
      </c>
      <c r="O17" s="2">
        <v>6</v>
      </c>
      <c r="P17" s="18"/>
      <c r="Q17" s="111">
        <v>494</v>
      </c>
      <c r="R17" s="10">
        <v>239</v>
      </c>
      <c r="S17" s="11">
        <v>255</v>
      </c>
      <c r="T17" s="4">
        <v>693</v>
      </c>
      <c r="U17" s="5">
        <v>309</v>
      </c>
      <c r="V17" s="6">
        <v>384</v>
      </c>
    </row>
    <row r="18" spans="1:22" s="120" customFormat="1" x14ac:dyDescent="0.3">
      <c r="A18" s="115" t="s">
        <v>0</v>
      </c>
      <c r="B18" s="106">
        <v>4995.0959999999995</v>
      </c>
      <c r="C18" s="106">
        <v>555927.10800000001</v>
      </c>
      <c r="D18" s="106">
        <v>9887309.0099999998</v>
      </c>
      <c r="E18" s="106">
        <v>54.554000000000002</v>
      </c>
      <c r="F18" s="106">
        <v>764.92600000000004</v>
      </c>
      <c r="G18" s="106"/>
      <c r="H18" s="106">
        <v>-65.138800000000003</v>
      </c>
      <c r="I18" s="2" t="s">
        <v>88</v>
      </c>
      <c r="J18" s="2">
        <v>25</v>
      </c>
      <c r="K18" s="2"/>
      <c r="L18" s="2">
        <v>6</v>
      </c>
      <c r="M18" s="2">
        <v>6</v>
      </c>
      <c r="N18" s="2">
        <v>6</v>
      </c>
      <c r="O18" s="2">
        <v>6</v>
      </c>
      <c r="P18" s="116"/>
      <c r="Q18" s="115">
        <v>638</v>
      </c>
      <c r="R18" s="117">
        <v>255</v>
      </c>
      <c r="S18" s="118">
        <v>384</v>
      </c>
      <c r="T18" s="115">
        <v>522</v>
      </c>
      <c r="U18" s="117">
        <v>128</v>
      </c>
      <c r="V18" s="119">
        <v>394</v>
      </c>
    </row>
    <row r="19" spans="1:22" x14ac:dyDescent="0.3">
      <c r="A19" s="16" t="s">
        <v>127</v>
      </c>
      <c r="B19" s="106">
        <v>5760.0219999999999</v>
      </c>
      <c r="C19" s="106">
        <v>555507.21100000001</v>
      </c>
      <c r="D19" s="106">
        <v>9886669.6359999999</v>
      </c>
      <c r="E19" s="106">
        <v>59.694000000000003</v>
      </c>
      <c r="F19" s="106">
        <v>309.97800000000001</v>
      </c>
      <c r="G19" s="106"/>
      <c r="H19" s="106">
        <v>0</v>
      </c>
      <c r="I19" s="2" t="s">
        <v>85</v>
      </c>
      <c r="J19" s="2">
        <v>31.7</v>
      </c>
      <c r="K19" s="2">
        <v>1.2</v>
      </c>
      <c r="L19" s="2">
        <v>10.5</v>
      </c>
      <c r="M19" s="2">
        <v>10.5</v>
      </c>
      <c r="N19" s="2">
        <v>10.5</v>
      </c>
      <c r="O19" s="2">
        <v>10.5</v>
      </c>
      <c r="P19" s="18">
        <v>4.5</v>
      </c>
      <c r="Q19" s="111">
        <v>539</v>
      </c>
      <c r="R19" s="10">
        <v>384</v>
      </c>
      <c r="S19" s="11">
        <v>155</v>
      </c>
      <c r="T19" s="4">
        <v>419</v>
      </c>
      <c r="U19" s="5">
        <v>382</v>
      </c>
      <c r="V19" s="6">
        <v>37</v>
      </c>
    </row>
    <row r="20" spans="1:22" x14ac:dyDescent="0.3">
      <c r="A20" s="16" t="s">
        <v>1</v>
      </c>
      <c r="B20" s="106">
        <v>6070</v>
      </c>
      <c r="C20" s="106">
        <v>555337.05200000003</v>
      </c>
      <c r="D20" s="106">
        <v>9886410.5370000005</v>
      </c>
      <c r="E20" s="106">
        <v>98.483999999999995</v>
      </c>
      <c r="F20" s="106">
        <v>310</v>
      </c>
      <c r="G20" s="106"/>
      <c r="H20" s="106">
        <v>0</v>
      </c>
      <c r="I20" s="2" t="s">
        <v>84</v>
      </c>
      <c r="J20" s="2">
        <v>19.7</v>
      </c>
      <c r="K20" s="2"/>
      <c r="L20" s="2">
        <v>3</v>
      </c>
      <c r="M20" s="2">
        <v>3</v>
      </c>
      <c r="N20" s="2">
        <v>3</v>
      </c>
      <c r="O20" s="2">
        <v>3</v>
      </c>
      <c r="P20" s="18"/>
      <c r="Q20" s="111">
        <v>311</v>
      </c>
      <c r="R20" s="10">
        <v>155</v>
      </c>
      <c r="S20" s="11">
        <v>155</v>
      </c>
      <c r="T20" s="4">
        <v>493</v>
      </c>
      <c r="U20" s="5">
        <v>274</v>
      </c>
      <c r="V20" s="6">
        <v>219</v>
      </c>
    </row>
    <row r="21" spans="1:22" x14ac:dyDescent="0.3">
      <c r="A21" s="16" t="s">
        <v>2</v>
      </c>
      <c r="B21" s="106">
        <v>6380</v>
      </c>
      <c r="C21" s="106">
        <v>555166.88100000005</v>
      </c>
      <c r="D21" s="106">
        <v>9886151.4199999999</v>
      </c>
      <c r="E21" s="106">
        <v>84.269000000000005</v>
      </c>
      <c r="F21" s="106">
        <v>730</v>
      </c>
      <c r="G21" s="106"/>
      <c r="H21" s="106">
        <v>0</v>
      </c>
      <c r="I21" s="2" t="s">
        <v>85</v>
      </c>
      <c r="J21" s="2">
        <v>19.7</v>
      </c>
      <c r="K21" s="2"/>
      <c r="L21" s="2">
        <v>3</v>
      </c>
      <c r="M21" s="2">
        <v>3</v>
      </c>
      <c r="N21" s="2">
        <v>3</v>
      </c>
      <c r="O21" s="2">
        <v>3</v>
      </c>
      <c r="P21" s="18"/>
      <c r="Q21" s="111">
        <v>520</v>
      </c>
      <c r="R21" s="10">
        <v>155</v>
      </c>
      <c r="S21" s="11">
        <v>365</v>
      </c>
      <c r="T21" s="4">
        <v>423</v>
      </c>
      <c r="U21" s="5">
        <v>92</v>
      </c>
      <c r="V21" s="6">
        <v>331</v>
      </c>
    </row>
    <row r="22" spans="1:22" x14ac:dyDescent="0.3">
      <c r="A22" s="16" t="s">
        <v>3</v>
      </c>
      <c r="B22" s="106">
        <v>7110</v>
      </c>
      <c r="C22" s="106">
        <v>554766.15700000001</v>
      </c>
      <c r="D22" s="106">
        <v>9885541.2400000002</v>
      </c>
      <c r="E22" s="106">
        <v>90.453999999999994</v>
      </c>
      <c r="F22" s="106">
        <v>310</v>
      </c>
      <c r="G22" s="106"/>
      <c r="H22" s="106">
        <v>0</v>
      </c>
      <c r="I22" s="2" t="s">
        <v>85</v>
      </c>
      <c r="J22" s="2">
        <v>31.7</v>
      </c>
      <c r="K22" s="2"/>
      <c r="L22" s="2">
        <v>10.5</v>
      </c>
      <c r="M22" s="2">
        <v>10.5</v>
      </c>
      <c r="N22" s="2">
        <v>10.5</v>
      </c>
      <c r="O22" s="2">
        <v>10.5</v>
      </c>
      <c r="P22" s="18">
        <v>4.5</v>
      </c>
      <c r="Q22" s="111">
        <v>520</v>
      </c>
      <c r="R22" s="10">
        <v>365</v>
      </c>
      <c r="S22" s="11">
        <v>155</v>
      </c>
      <c r="T22" s="4">
        <v>557</v>
      </c>
      <c r="U22" s="5">
        <v>407</v>
      </c>
      <c r="V22" s="6">
        <v>150</v>
      </c>
    </row>
    <row r="23" spans="1:22" x14ac:dyDescent="0.3">
      <c r="A23" s="16" t="s">
        <v>4</v>
      </c>
      <c r="B23" s="106">
        <v>7420</v>
      </c>
      <c r="C23" s="106">
        <v>554595.98600000003</v>
      </c>
      <c r="D23" s="106">
        <v>9885282.1219999995</v>
      </c>
      <c r="E23" s="106">
        <v>99.106999999999999</v>
      </c>
      <c r="F23" s="106">
        <v>738.49800000000005</v>
      </c>
      <c r="G23" s="106"/>
      <c r="H23" s="106">
        <v>0</v>
      </c>
      <c r="I23" s="2" t="s">
        <v>85</v>
      </c>
      <c r="J23" s="2">
        <v>24.2</v>
      </c>
      <c r="K23" s="2"/>
      <c r="L23" s="2">
        <v>7.5</v>
      </c>
      <c r="M23" s="2">
        <v>7.5</v>
      </c>
      <c r="N23" s="2">
        <v>7.5</v>
      </c>
      <c r="O23" s="2">
        <v>7.5</v>
      </c>
      <c r="P23" s="18"/>
      <c r="Q23" s="111">
        <v>524</v>
      </c>
      <c r="R23" s="10">
        <v>155</v>
      </c>
      <c r="S23" s="11">
        <v>369</v>
      </c>
      <c r="T23" s="4">
        <v>503</v>
      </c>
      <c r="U23" s="5">
        <v>161</v>
      </c>
      <c r="V23" s="6">
        <v>342</v>
      </c>
    </row>
    <row r="24" spans="1:22" x14ac:dyDescent="0.3">
      <c r="A24" s="16" t="s">
        <v>5</v>
      </c>
      <c r="B24" s="106">
        <v>8158.4979999999996</v>
      </c>
      <c r="C24" s="106">
        <v>554190.59600000002</v>
      </c>
      <c r="D24" s="106">
        <v>9884664.8389999997</v>
      </c>
      <c r="E24" s="106">
        <v>114.188</v>
      </c>
      <c r="F24" s="106">
        <v>280.94900000000001</v>
      </c>
      <c r="G24" s="106"/>
      <c r="H24" s="106">
        <v>7.7526000000000002</v>
      </c>
      <c r="I24" s="2" t="s">
        <v>86</v>
      </c>
      <c r="J24" s="2">
        <v>24.5</v>
      </c>
      <c r="K24" s="2"/>
      <c r="L24" s="2">
        <v>6</v>
      </c>
      <c r="M24" s="2">
        <v>6</v>
      </c>
      <c r="N24" s="2">
        <v>6</v>
      </c>
      <c r="O24" s="2">
        <v>6</v>
      </c>
      <c r="P24" s="18">
        <v>11.7</v>
      </c>
      <c r="Q24" s="111">
        <v>510</v>
      </c>
      <c r="R24" s="10">
        <v>369</v>
      </c>
      <c r="S24" s="11">
        <v>141</v>
      </c>
      <c r="T24" s="4">
        <v>696</v>
      </c>
      <c r="U24" s="5">
        <v>404</v>
      </c>
      <c r="V24" s="6">
        <v>292</v>
      </c>
    </row>
    <row r="25" spans="1:22" x14ac:dyDescent="0.3">
      <c r="A25" s="16" t="s">
        <v>128</v>
      </c>
      <c r="B25" s="106">
        <v>8439.4470000000001</v>
      </c>
      <c r="C25" s="106">
        <v>554006.10400000005</v>
      </c>
      <c r="D25" s="106">
        <v>9884452.9550000001</v>
      </c>
      <c r="E25" s="106">
        <v>91.055999999999997</v>
      </c>
      <c r="F25" s="106">
        <v>310.553</v>
      </c>
      <c r="G25" s="106"/>
      <c r="H25" s="106">
        <v>0</v>
      </c>
      <c r="I25" s="2" t="s">
        <v>84</v>
      </c>
      <c r="J25" s="2">
        <v>19.7</v>
      </c>
      <c r="K25" s="2"/>
      <c r="L25" s="2">
        <v>3</v>
      </c>
      <c r="M25" s="2">
        <v>3</v>
      </c>
      <c r="N25" s="2">
        <v>3</v>
      </c>
      <c r="O25" s="2">
        <v>3</v>
      </c>
      <c r="P25" s="18"/>
      <c r="Q25" s="111">
        <v>296</v>
      </c>
      <c r="R25" s="10">
        <v>141</v>
      </c>
      <c r="S25" s="11">
        <v>155</v>
      </c>
      <c r="T25" s="4">
        <v>133</v>
      </c>
      <c r="U25" s="5">
        <v>-9</v>
      </c>
      <c r="V25" s="6">
        <v>142</v>
      </c>
    </row>
    <row r="26" spans="1:22" x14ac:dyDescent="0.3">
      <c r="A26" s="16" t="s">
        <v>6</v>
      </c>
      <c r="B26" s="106">
        <v>8750</v>
      </c>
      <c r="C26" s="106">
        <v>553802.17200000002</v>
      </c>
      <c r="D26" s="106">
        <v>9884218.7440000009</v>
      </c>
      <c r="E26" s="106">
        <v>81.966999999999999</v>
      </c>
      <c r="F26" s="106">
        <v>600</v>
      </c>
      <c r="G26" s="106"/>
      <c r="H26" s="106">
        <v>0</v>
      </c>
      <c r="I26" s="2" t="s">
        <v>84</v>
      </c>
      <c r="J26" s="2">
        <v>31.7</v>
      </c>
      <c r="K26" s="2"/>
      <c r="L26" s="2">
        <v>10.5</v>
      </c>
      <c r="M26" s="2">
        <v>10.5</v>
      </c>
      <c r="N26" s="2">
        <v>10.5</v>
      </c>
      <c r="O26" s="2">
        <v>10.5</v>
      </c>
      <c r="P26" s="18">
        <v>4.5</v>
      </c>
      <c r="Q26" s="111">
        <v>456</v>
      </c>
      <c r="R26" s="10">
        <v>155</v>
      </c>
      <c r="S26" s="11">
        <v>300</v>
      </c>
      <c r="T26" s="4">
        <v>405</v>
      </c>
      <c r="U26" s="5">
        <v>169</v>
      </c>
      <c r="V26" s="6">
        <v>235</v>
      </c>
    </row>
    <row r="27" spans="1:22" x14ac:dyDescent="0.3">
      <c r="A27" s="16" t="s">
        <v>7</v>
      </c>
      <c r="B27" s="106">
        <v>9350</v>
      </c>
      <c r="C27" s="106">
        <v>553408.16700000002</v>
      </c>
      <c r="D27" s="106">
        <v>9883766.2390000001</v>
      </c>
      <c r="E27" s="106">
        <v>106.714</v>
      </c>
      <c r="F27" s="106">
        <v>519.98199999999997</v>
      </c>
      <c r="G27" s="106"/>
      <c r="H27" s="106">
        <v>0</v>
      </c>
      <c r="I27" s="2" t="s">
        <v>85</v>
      </c>
      <c r="J27" s="2">
        <v>31.7</v>
      </c>
      <c r="K27" s="2">
        <v>1</v>
      </c>
      <c r="L27" s="2">
        <v>10.5</v>
      </c>
      <c r="M27" s="2">
        <v>10.5</v>
      </c>
      <c r="N27" s="2">
        <v>10.5</v>
      </c>
      <c r="O27" s="2">
        <v>10.5</v>
      </c>
      <c r="P27" s="18">
        <v>4.5</v>
      </c>
      <c r="Q27" s="111">
        <v>561</v>
      </c>
      <c r="R27" s="10">
        <v>300</v>
      </c>
      <c r="S27" s="11">
        <v>260</v>
      </c>
      <c r="T27" s="4">
        <v>561</v>
      </c>
      <c r="U27" s="5">
        <v>369</v>
      </c>
      <c r="V27" s="6">
        <v>192</v>
      </c>
    </row>
    <row r="28" spans="1:22" x14ac:dyDescent="0.3">
      <c r="A28" s="16" t="s">
        <v>101</v>
      </c>
      <c r="B28" s="106">
        <v>9869.982</v>
      </c>
      <c r="C28" s="106">
        <v>553066.70799999998</v>
      </c>
      <c r="D28" s="106">
        <v>9883374.0830000006</v>
      </c>
      <c r="E28" s="106">
        <v>145.35300000000001</v>
      </c>
      <c r="F28" s="106">
        <v>240.851</v>
      </c>
      <c r="G28" s="106"/>
      <c r="H28" s="106">
        <v>0</v>
      </c>
      <c r="I28" s="2" t="s">
        <v>84</v>
      </c>
      <c r="J28" s="2">
        <v>19.7</v>
      </c>
      <c r="K28" s="2"/>
      <c r="L28" s="2">
        <v>3</v>
      </c>
      <c r="M28" s="2">
        <v>3</v>
      </c>
      <c r="N28" s="2">
        <v>3</v>
      </c>
      <c r="O28" s="2">
        <v>3</v>
      </c>
      <c r="P28" s="18"/>
      <c r="Q28" s="111">
        <v>381</v>
      </c>
      <c r="R28" s="10">
        <v>260</v>
      </c>
      <c r="S28" s="11">
        <v>121</v>
      </c>
      <c r="T28" s="4">
        <v>362</v>
      </c>
      <c r="U28" s="5">
        <v>332</v>
      </c>
      <c r="V28" s="6">
        <v>30</v>
      </c>
    </row>
    <row r="29" spans="1:22" x14ac:dyDescent="0.3">
      <c r="A29" s="16" t="s">
        <v>8</v>
      </c>
      <c r="B29" s="106">
        <v>10110.833000000001</v>
      </c>
      <c r="C29" s="106">
        <v>552908.54700000002</v>
      </c>
      <c r="D29" s="106">
        <v>9883192.4389999993</v>
      </c>
      <c r="E29" s="106">
        <v>160.14099999999999</v>
      </c>
      <c r="F29" s="106">
        <v>540.15099999999995</v>
      </c>
      <c r="G29" s="106"/>
      <c r="H29" s="106">
        <v>0</v>
      </c>
      <c r="I29" s="2" t="s">
        <v>84</v>
      </c>
      <c r="J29" s="2">
        <v>19.7</v>
      </c>
      <c r="K29" s="2"/>
      <c r="L29" s="2">
        <v>3</v>
      </c>
      <c r="M29" s="2">
        <v>3</v>
      </c>
      <c r="N29" s="2">
        <v>3</v>
      </c>
      <c r="O29" s="2">
        <v>3</v>
      </c>
      <c r="P29" s="18"/>
      <c r="Q29" s="111">
        <v>391</v>
      </c>
      <c r="R29" s="10">
        <v>121</v>
      </c>
      <c r="S29" s="11">
        <v>270</v>
      </c>
      <c r="T29" s="4">
        <v>413</v>
      </c>
      <c r="U29" s="5">
        <v>211</v>
      </c>
      <c r="V29" s="6">
        <v>202</v>
      </c>
    </row>
    <row r="30" spans="1:22" x14ac:dyDescent="0.3">
      <c r="A30" s="16" t="s">
        <v>9</v>
      </c>
      <c r="B30" s="106">
        <v>10650.984</v>
      </c>
      <c r="C30" s="106">
        <v>552553.84299999999</v>
      </c>
      <c r="D30" s="106">
        <v>9882785.0710000005</v>
      </c>
      <c r="E30" s="106">
        <v>178.39099999999999</v>
      </c>
      <c r="F30" s="106">
        <v>635.43899999999996</v>
      </c>
      <c r="G30" s="106"/>
      <c r="H30" s="106">
        <v>0</v>
      </c>
      <c r="I30" s="2" t="s">
        <v>85</v>
      </c>
      <c r="J30" s="2">
        <v>25.7</v>
      </c>
      <c r="K30" s="2"/>
      <c r="L30" s="2">
        <v>9</v>
      </c>
      <c r="M30" s="2">
        <v>9</v>
      </c>
      <c r="N30" s="2">
        <v>9</v>
      </c>
      <c r="O30" s="2">
        <v>9</v>
      </c>
      <c r="P30" s="18"/>
      <c r="Q30" s="111">
        <v>588</v>
      </c>
      <c r="R30" s="10">
        <v>270</v>
      </c>
      <c r="S30" s="11">
        <v>318</v>
      </c>
      <c r="T30" s="4">
        <v>622</v>
      </c>
      <c r="U30" s="5">
        <v>342</v>
      </c>
      <c r="V30" s="6">
        <v>280</v>
      </c>
    </row>
    <row r="31" spans="1:22" x14ac:dyDescent="0.3">
      <c r="A31" s="16" t="s">
        <v>10</v>
      </c>
      <c r="B31" s="106">
        <v>11286.423000000001</v>
      </c>
      <c r="C31" s="106">
        <v>552136.56599999999</v>
      </c>
      <c r="D31" s="106">
        <v>9882305.8399999999</v>
      </c>
      <c r="E31" s="106">
        <v>189.34700000000001</v>
      </c>
      <c r="F31" s="106">
        <v>575.63699999999994</v>
      </c>
      <c r="G31" s="106"/>
      <c r="H31" s="106">
        <v>0</v>
      </c>
      <c r="I31" s="2" t="s">
        <v>85</v>
      </c>
      <c r="J31" s="2">
        <v>31.7</v>
      </c>
      <c r="K31" s="2"/>
      <c r="L31" s="2">
        <v>10.5</v>
      </c>
      <c r="M31" s="2">
        <v>10.5</v>
      </c>
      <c r="N31" s="2">
        <v>10.5</v>
      </c>
      <c r="O31" s="2">
        <v>10.5</v>
      </c>
      <c r="P31" s="18">
        <v>4.5</v>
      </c>
      <c r="Q31" s="111">
        <v>606</v>
      </c>
      <c r="R31" s="10">
        <v>318</v>
      </c>
      <c r="S31" s="11">
        <v>288</v>
      </c>
      <c r="T31" s="4">
        <v>713</v>
      </c>
      <c r="U31" s="5">
        <v>360</v>
      </c>
      <c r="V31" s="6">
        <v>353</v>
      </c>
    </row>
    <row r="32" spans="1:22" x14ac:dyDescent="0.3">
      <c r="A32" s="16" t="s">
        <v>11</v>
      </c>
      <c r="B32" s="106">
        <v>11862.06</v>
      </c>
      <c r="C32" s="106">
        <v>551758.56000000006</v>
      </c>
      <c r="D32" s="106">
        <v>9881871.7100000009</v>
      </c>
      <c r="E32" s="106">
        <v>163.69800000000001</v>
      </c>
      <c r="F32" s="106">
        <v>527.82500000000005</v>
      </c>
      <c r="G32" s="106"/>
      <c r="H32" s="106">
        <v>0</v>
      </c>
      <c r="I32" s="2" t="s">
        <v>85</v>
      </c>
      <c r="J32" s="2">
        <v>31.7</v>
      </c>
      <c r="K32" s="2">
        <v>1.2</v>
      </c>
      <c r="L32" s="2">
        <v>10.5</v>
      </c>
      <c r="M32" s="2">
        <v>10.5</v>
      </c>
      <c r="N32" s="2">
        <v>10.5</v>
      </c>
      <c r="O32" s="2">
        <v>10.5</v>
      </c>
      <c r="P32" s="18">
        <v>4.5</v>
      </c>
      <c r="Q32" s="111">
        <v>553</v>
      </c>
      <c r="R32" s="10">
        <v>288</v>
      </c>
      <c r="S32" s="11">
        <v>265</v>
      </c>
      <c r="T32" s="4">
        <v>603</v>
      </c>
      <c r="U32" s="5">
        <v>227</v>
      </c>
      <c r="V32" s="6">
        <v>376</v>
      </c>
    </row>
    <row r="33" spans="1:22" x14ac:dyDescent="0.3">
      <c r="A33" s="16" t="s">
        <v>129</v>
      </c>
      <c r="B33" s="106">
        <v>12389.885</v>
      </c>
      <c r="C33" s="106">
        <v>551411.951</v>
      </c>
      <c r="D33" s="106">
        <v>9881473.6380000003</v>
      </c>
      <c r="E33" s="106">
        <v>125.746</v>
      </c>
      <c r="F33" s="106">
        <v>407.64800000000002</v>
      </c>
      <c r="G33" s="106"/>
      <c r="H33" s="106">
        <v>0</v>
      </c>
      <c r="I33" s="2" t="s">
        <v>84</v>
      </c>
      <c r="J33" s="2">
        <v>31.7</v>
      </c>
      <c r="K33" s="2">
        <v>1.2</v>
      </c>
      <c r="L33" s="2">
        <v>10.5</v>
      </c>
      <c r="M33" s="2">
        <v>10.5</v>
      </c>
      <c r="N33" s="2">
        <v>10.5</v>
      </c>
      <c r="O33" s="2">
        <v>10.5</v>
      </c>
      <c r="P33" s="18">
        <v>4.5</v>
      </c>
      <c r="Q33" s="111">
        <v>469</v>
      </c>
      <c r="R33" s="10">
        <v>265</v>
      </c>
      <c r="S33" s="11">
        <v>205</v>
      </c>
      <c r="T33" s="4">
        <v>223</v>
      </c>
      <c r="U33" s="5">
        <v>156</v>
      </c>
      <c r="V33" s="6">
        <v>67</v>
      </c>
    </row>
    <row r="34" spans="1:22" x14ac:dyDescent="0.3">
      <c r="A34" s="16" t="s">
        <v>12</v>
      </c>
      <c r="B34" s="106">
        <v>12797.532999999999</v>
      </c>
      <c r="C34" s="106">
        <v>551144.25800000003</v>
      </c>
      <c r="D34" s="106">
        <v>9881166.1999999993</v>
      </c>
      <c r="E34" s="106">
        <v>170.64</v>
      </c>
      <c r="F34" s="106">
        <v>639.73900000000003</v>
      </c>
      <c r="G34" s="106"/>
      <c r="H34" s="106">
        <v>0</v>
      </c>
      <c r="I34" s="2" t="s">
        <v>86</v>
      </c>
      <c r="J34" s="2">
        <v>24.5</v>
      </c>
      <c r="K34" s="2">
        <v>1</v>
      </c>
      <c r="L34" s="2">
        <v>6</v>
      </c>
      <c r="M34" s="2">
        <v>6</v>
      </c>
      <c r="N34" s="2">
        <v>6</v>
      </c>
      <c r="O34" s="2">
        <v>6</v>
      </c>
      <c r="P34" s="18">
        <v>11.7</v>
      </c>
      <c r="Q34" s="111">
        <v>524</v>
      </c>
      <c r="R34" s="10">
        <v>205</v>
      </c>
      <c r="S34" s="11">
        <v>319</v>
      </c>
      <c r="T34" s="4">
        <v>714</v>
      </c>
      <c r="U34" s="5">
        <v>344</v>
      </c>
      <c r="V34" s="6">
        <v>370</v>
      </c>
    </row>
    <row r="35" spans="1:22" x14ac:dyDescent="0.3">
      <c r="A35" s="16" t="s">
        <v>13</v>
      </c>
      <c r="B35" s="106">
        <v>13437.272000000001</v>
      </c>
      <c r="C35" s="106">
        <v>550724.15800000005</v>
      </c>
      <c r="D35" s="106">
        <v>9880683.7259999998</v>
      </c>
      <c r="E35" s="106">
        <v>151.4</v>
      </c>
      <c r="F35" s="106">
        <v>317.72800000000001</v>
      </c>
      <c r="G35" s="106"/>
      <c r="H35" s="106">
        <v>43.564399999999999</v>
      </c>
      <c r="I35" s="2" t="s">
        <v>86</v>
      </c>
      <c r="J35" s="2">
        <v>24.5</v>
      </c>
      <c r="K35" s="2"/>
      <c r="L35" s="2">
        <v>6</v>
      </c>
      <c r="M35" s="2">
        <v>6</v>
      </c>
      <c r="N35" s="2">
        <v>6</v>
      </c>
      <c r="O35" s="2">
        <v>6</v>
      </c>
      <c r="P35" s="18">
        <v>11.7</v>
      </c>
      <c r="Q35" s="111">
        <v>478</v>
      </c>
      <c r="R35" s="10">
        <v>319</v>
      </c>
      <c r="S35" s="11">
        <v>158</v>
      </c>
      <c r="T35" s="4">
        <v>336</v>
      </c>
      <c r="U35" s="5">
        <v>274</v>
      </c>
      <c r="V35" s="6">
        <v>62</v>
      </c>
    </row>
    <row r="36" spans="1:22" x14ac:dyDescent="0.3">
      <c r="A36" s="16" t="s">
        <v>14</v>
      </c>
      <c r="B36" s="106">
        <v>13755</v>
      </c>
      <c r="C36" s="106">
        <v>550407.83400000003</v>
      </c>
      <c r="D36" s="106">
        <v>9880653.8870000001</v>
      </c>
      <c r="E36" s="106">
        <v>165.86600000000001</v>
      </c>
      <c r="F36" s="106">
        <v>503.57</v>
      </c>
      <c r="G36" s="106"/>
      <c r="H36" s="106">
        <v>0</v>
      </c>
      <c r="I36" s="2" t="s">
        <v>84</v>
      </c>
      <c r="J36" s="2">
        <v>31.7</v>
      </c>
      <c r="K36" s="2"/>
      <c r="L36" s="2">
        <v>10.5</v>
      </c>
      <c r="M36" s="2">
        <v>10.5</v>
      </c>
      <c r="N36" s="2">
        <v>10.5</v>
      </c>
      <c r="O36" s="2">
        <v>10.5</v>
      </c>
      <c r="P36" s="18">
        <v>4.5</v>
      </c>
      <c r="Q36" s="111">
        <v>410</v>
      </c>
      <c r="R36" s="10">
        <v>158</v>
      </c>
      <c r="S36" s="11">
        <v>252</v>
      </c>
      <c r="T36" s="4">
        <v>468</v>
      </c>
      <c r="U36" s="5">
        <v>256</v>
      </c>
      <c r="V36" s="6">
        <v>212</v>
      </c>
    </row>
    <row r="37" spans="1:22" x14ac:dyDescent="0.3">
      <c r="A37" s="16" t="s">
        <v>15</v>
      </c>
      <c r="B37" s="106">
        <v>14258.57</v>
      </c>
      <c r="C37" s="106">
        <v>549906.49</v>
      </c>
      <c r="D37" s="106">
        <v>9880606.5940000005</v>
      </c>
      <c r="E37" s="106">
        <v>187.30600000000001</v>
      </c>
      <c r="F37" s="106">
        <v>510.06</v>
      </c>
      <c r="G37" s="106"/>
      <c r="H37" s="106">
        <v>0</v>
      </c>
      <c r="I37" s="2" t="s">
        <v>84</v>
      </c>
      <c r="J37" s="2">
        <v>24.2</v>
      </c>
      <c r="K37" s="2"/>
      <c r="L37" s="2">
        <v>7.5</v>
      </c>
      <c r="M37" s="2">
        <v>7.5</v>
      </c>
      <c r="N37" s="2">
        <v>7.5</v>
      </c>
      <c r="O37" s="2">
        <v>7.5</v>
      </c>
      <c r="P37" s="18"/>
      <c r="Q37" s="111">
        <v>507</v>
      </c>
      <c r="R37" s="10">
        <v>252</v>
      </c>
      <c r="S37" s="11">
        <v>255</v>
      </c>
      <c r="T37" s="4">
        <v>526</v>
      </c>
      <c r="U37" s="5">
        <v>294</v>
      </c>
      <c r="V37" s="6">
        <v>232</v>
      </c>
    </row>
    <row r="38" spans="1:22" x14ac:dyDescent="0.3">
      <c r="A38" s="16" t="s">
        <v>16</v>
      </c>
      <c r="B38" s="106">
        <v>14768.63</v>
      </c>
      <c r="C38" s="106">
        <v>549398.68400000001</v>
      </c>
      <c r="D38" s="106">
        <v>9880558.6919999998</v>
      </c>
      <c r="E38" s="106">
        <v>186.82900000000001</v>
      </c>
      <c r="F38" s="106">
        <v>784.60299999999995</v>
      </c>
      <c r="G38" s="106"/>
      <c r="H38" s="106">
        <v>0</v>
      </c>
      <c r="I38" s="2" t="s">
        <v>85</v>
      </c>
      <c r="J38" s="2">
        <v>31.7</v>
      </c>
      <c r="K38" s="2">
        <v>1.5</v>
      </c>
      <c r="L38" s="2">
        <v>10.5</v>
      </c>
      <c r="M38" s="2">
        <v>10.5</v>
      </c>
      <c r="N38" s="2">
        <v>10.5</v>
      </c>
      <c r="O38" s="2">
        <v>10.5</v>
      </c>
      <c r="P38" s="18">
        <v>4.5</v>
      </c>
      <c r="Q38" s="111">
        <v>649</v>
      </c>
      <c r="R38" s="10">
        <v>255</v>
      </c>
      <c r="S38" s="11">
        <v>394</v>
      </c>
      <c r="T38" s="4">
        <v>543</v>
      </c>
      <c r="U38" s="5">
        <v>281</v>
      </c>
      <c r="V38" s="6">
        <v>262</v>
      </c>
    </row>
    <row r="39" spans="1:22" x14ac:dyDescent="0.3">
      <c r="A39" s="16" t="s">
        <v>17</v>
      </c>
      <c r="B39" s="106">
        <v>15553.233</v>
      </c>
      <c r="C39" s="106">
        <v>548617.549</v>
      </c>
      <c r="D39" s="106">
        <v>9880485.0069999993</v>
      </c>
      <c r="E39" s="106">
        <v>265.30500000000001</v>
      </c>
      <c r="F39" s="106">
        <v>422.73200000000003</v>
      </c>
      <c r="G39" s="106"/>
      <c r="H39" s="106">
        <v>0</v>
      </c>
      <c r="I39" s="2" t="s">
        <v>86</v>
      </c>
      <c r="J39" s="2">
        <v>24.5</v>
      </c>
      <c r="K39" s="2">
        <v>1.5</v>
      </c>
      <c r="L39" s="2">
        <v>6</v>
      </c>
      <c r="M39" s="2">
        <v>6</v>
      </c>
      <c r="N39" s="2">
        <v>6</v>
      </c>
      <c r="O39" s="2">
        <v>6</v>
      </c>
      <c r="P39" s="18">
        <v>11.7</v>
      </c>
      <c r="Q39" s="111">
        <v>605</v>
      </c>
      <c r="R39" s="10">
        <v>394</v>
      </c>
      <c r="S39" s="11">
        <v>212</v>
      </c>
      <c r="T39" s="4">
        <v>804</v>
      </c>
      <c r="U39" s="5">
        <v>535</v>
      </c>
      <c r="V39" s="6">
        <v>269</v>
      </c>
    </row>
    <row r="40" spans="1:22" x14ac:dyDescent="0.3">
      <c r="A40" s="16" t="s">
        <v>18</v>
      </c>
      <c r="B40" s="106">
        <v>15975.965</v>
      </c>
      <c r="C40" s="106">
        <v>548196.68500000006</v>
      </c>
      <c r="D40" s="106">
        <v>9880445.3059999999</v>
      </c>
      <c r="E40" s="106">
        <v>243.45500000000001</v>
      </c>
      <c r="F40" s="106">
        <v>367.86799999999999</v>
      </c>
      <c r="G40" s="106"/>
      <c r="H40" s="106">
        <v>0</v>
      </c>
      <c r="I40" s="2" t="s">
        <v>84</v>
      </c>
      <c r="J40" s="2">
        <v>31.7</v>
      </c>
      <c r="K40" s="2"/>
      <c r="L40" s="2">
        <v>10.5</v>
      </c>
      <c r="M40" s="2">
        <v>10.5</v>
      </c>
      <c r="N40" s="2">
        <v>10.5</v>
      </c>
      <c r="O40" s="2">
        <v>10.5</v>
      </c>
      <c r="P40" s="18">
        <v>4.5</v>
      </c>
      <c r="Q40" s="111">
        <v>396</v>
      </c>
      <c r="R40" s="10">
        <v>212</v>
      </c>
      <c r="S40" s="11">
        <v>184</v>
      </c>
      <c r="T40" s="4">
        <v>430</v>
      </c>
      <c r="U40" s="5">
        <v>156</v>
      </c>
      <c r="V40" s="6">
        <v>275</v>
      </c>
    </row>
    <row r="41" spans="1:22" x14ac:dyDescent="0.3">
      <c r="A41" s="16" t="s">
        <v>130</v>
      </c>
      <c r="B41" s="106">
        <v>16343.833000000001</v>
      </c>
      <c r="C41" s="106">
        <v>547830.44299999997</v>
      </c>
      <c r="D41" s="106">
        <v>9880410.7579999994</v>
      </c>
      <c r="E41" s="106">
        <v>220.203</v>
      </c>
      <c r="F41" s="106">
        <v>296.16699999999997</v>
      </c>
      <c r="G41" s="106"/>
      <c r="H41" s="106">
        <v>0</v>
      </c>
      <c r="I41" s="2" t="s">
        <v>84</v>
      </c>
      <c r="J41" s="2">
        <v>31.7</v>
      </c>
      <c r="K41" s="2"/>
      <c r="L41" s="2">
        <v>10.5</v>
      </c>
      <c r="M41" s="2">
        <v>10.5</v>
      </c>
      <c r="N41" s="2">
        <v>10.5</v>
      </c>
      <c r="O41" s="2">
        <v>10.5</v>
      </c>
      <c r="P41" s="18">
        <v>4.5</v>
      </c>
      <c r="Q41" s="111">
        <v>332</v>
      </c>
      <c r="R41" s="10">
        <v>184</v>
      </c>
      <c r="S41" s="11">
        <v>148</v>
      </c>
      <c r="T41" s="4">
        <v>223</v>
      </c>
      <c r="U41" s="5">
        <v>95</v>
      </c>
      <c r="V41" s="6">
        <v>128</v>
      </c>
    </row>
    <row r="42" spans="1:22" x14ac:dyDescent="0.3">
      <c r="A42" s="16" t="s">
        <v>19</v>
      </c>
      <c r="B42" s="106">
        <v>16640</v>
      </c>
      <c r="C42" s="106">
        <v>547535.58499999996</v>
      </c>
      <c r="D42" s="106">
        <v>9880382.9440000001</v>
      </c>
      <c r="E42" s="106">
        <v>223.04400000000001</v>
      </c>
      <c r="F42" s="106">
        <v>500</v>
      </c>
      <c r="G42" s="106"/>
      <c r="H42" s="106">
        <v>0</v>
      </c>
      <c r="I42" s="2" t="s">
        <v>84</v>
      </c>
      <c r="J42" s="2">
        <v>31.7</v>
      </c>
      <c r="K42" s="2">
        <v>1.5</v>
      </c>
      <c r="L42" s="2">
        <v>10.5</v>
      </c>
      <c r="M42" s="2">
        <v>10.5</v>
      </c>
      <c r="N42" s="2">
        <v>10.5</v>
      </c>
      <c r="O42" s="2">
        <v>10.5</v>
      </c>
      <c r="P42" s="18">
        <v>4.5</v>
      </c>
      <c r="Q42" s="111">
        <v>398</v>
      </c>
      <c r="R42" s="10">
        <v>148</v>
      </c>
      <c r="S42" s="11">
        <v>250</v>
      </c>
      <c r="T42" s="4">
        <v>388</v>
      </c>
      <c r="U42" s="5">
        <v>169</v>
      </c>
      <c r="V42" s="6">
        <v>219</v>
      </c>
    </row>
    <row r="43" spans="1:22" x14ac:dyDescent="0.3">
      <c r="A43" s="16" t="s">
        <v>20</v>
      </c>
      <c r="B43" s="106">
        <v>17140</v>
      </c>
      <c r="C43" s="106">
        <v>547037.79500000004</v>
      </c>
      <c r="D43" s="106">
        <v>9880335.9869999997</v>
      </c>
      <c r="E43" s="106">
        <v>234.43700000000001</v>
      </c>
      <c r="F43" s="106">
        <v>282.22300000000001</v>
      </c>
      <c r="G43" s="106"/>
      <c r="H43" s="106">
        <v>0</v>
      </c>
      <c r="I43" s="2" t="s">
        <v>84</v>
      </c>
      <c r="J43" s="2">
        <v>31.7</v>
      </c>
      <c r="K43" s="2">
        <v>1.5</v>
      </c>
      <c r="L43" s="2">
        <v>10.5</v>
      </c>
      <c r="M43" s="2">
        <v>10.5</v>
      </c>
      <c r="N43" s="2">
        <v>10.5</v>
      </c>
      <c r="O43" s="2">
        <v>10.5</v>
      </c>
      <c r="P43" s="18">
        <v>4.5</v>
      </c>
      <c r="Q43" s="111">
        <v>391</v>
      </c>
      <c r="R43" s="10">
        <v>250</v>
      </c>
      <c r="S43" s="11">
        <v>141</v>
      </c>
      <c r="T43" s="4">
        <v>521</v>
      </c>
      <c r="U43" s="5">
        <v>284</v>
      </c>
      <c r="V43" s="6">
        <v>237</v>
      </c>
    </row>
    <row r="44" spans="1:22" x14ac:dyDescent="0.3">
      <c r="A44" s="16" t="s">
        <v>131</v>
      </c>
      <c r="B44" s="106">
        <v>17422.223000000002</v>
      </c>
      <c r="C44" s="106">
        <v>546756.81900000002</v>
      </c>
      <c r="D44" s="106">
        <v>9880309.4820000008</v>
      </c>
      <c r="E44" s="106">
        <v>228.923</v>
      </c>
      <c r="F44" s="106">
        <v>329.23500000000001</v>
      </c>
      <c r="G44" s="106"/>
      <c r="H44" s="106">
        <v>0</v>
      </c>
      <c r="I44" s="2" t="s">
        <v>84</v>
      </c>
      <c r="J44" s="2">
        <v>19.7</v>
      </c>
      <c r="K44" s="2"/>
      <c r="L44" s="2">
        <v>3</v>
      </c>
      <c r="M44" s="2">
        <v>3</v>
      </c>
      <c r="N44" s="2">
        <v>3</v>
      </c>
      <c r="O44" s="2">
        <v>3</v>
      </c>
      <c r="P44" s="18"/>
      <c r="Q44" s="111">
        <v>306</v>
      </c>
      <c r="R44" s="10">
        <v>141</v>
      </c>
      <c r="S44" s="11">
        <v>165</v>
      </c>
      <c r="T44" s="4">
        <v>205</v>
      </c>
      <c r="U44" s="5">
        <v>46</v>
      </c>
      <c r="V44" s="6">
        <v>159</v>
      </c>
    </row>
    <row r="45" spans="1:22" x14ac:dyDescent="0.3">
      <c r="A45" s="16" t="s">
        <v>21</v>
      </c>
      <c r="B45" s="106">
        <v>17751.457999999999</v>
      </c>
      <c r="C45" s="106">
        <v>546429.03899999999</v>
      </c>
      <c r="D45" s="106">
        <v>9880278.5620000008</v>
      </c>
      <c r="E45" s="106">
        <v>230.30199999999999</v>
      </c>
      <c r="F45" s="106">
        <v>302.279</v>
      </c>
      <c r="G45" s="106"/>
      <c r="H45" s="106">
        <v>0</v>
      </c>
      <c r="I45" s="2" t="s">
        <v>84</v>
      </c>
      <c r="J45" s="2">
        <v>19.7</v>
      </c>
      <c r="K45" s="2"/>
      <c r="L45" s="2">
        <v>3</v>
      </c>
      <c r="M45" s="2">
        <v>3</v>
      </c>
      <c r="N45" s="2">
        <v>3</v>
      </c>
      <c r="O45" s="2">
        <v>3</v>
      </c>
      <c r="P45" s="18"/>
      <c r="Q45" s="111">
        <v>316</v>
      </c>
      <c r="R45" s="10">
        <v>165</v>
      </c>
      <c r="S45" s="11">
        <v>151</v>
      </c>
      <c r="T45" s="4">
        <v>367</v>
      </c>
      <c r="U45" s="5">
        <v>171</v>
      </c>
      <c r="V45" s="6">
        <v>196</v>
      </c>
    </row>
    <row r="46" spans="1:22" x14ac:dyDescent="0.3">
      <c r="A46" s="16" t="s">
        <v>102</v>
      </c>
      <c r="B46" s="106">
        <v>18053.737000000001</v>
      </c>
      <c r="C46" s="106">
        <v>546128.09600000002</v>
      </c>
      <c r="D46" s="106">
        <v>9880250.1740000006</v>
      </c>
      <c r="E46" s="106">
        <v>220.864</v>
      </c>
      <c r="F46" s="106">
        <v>353.97899999999998</v>
      </c>
      <c r="G46" s="106"/>
      <c r="H46" s="106">
        <v>0</v>
      </c>
      <c r="I46" s="2" t="s">
        <v>84</v>
      </c>
      <c r="J46" s="2">
        <v>19.7</v>
      </c>
      <c r="K46" s="2"/>
      <c r="L46" s="2">
        <v>3</v>
      </c>
      <c r="M46" s="2">
        <v>3</v>
      </c>
      <c r="N46" s="2">
        <v>3</v>
      </c>
      <c r="O46" s="2">
        <v>3</v>
      </c>
      <c r="P46" s="18"/>
      <c r="Q46" s="111">
        <v>328</v>
      </c>
      <c r="R46" s="10">
        <v>151</v>
      </c>
      <c r="S46" s="11">
        <v>177</v>
      </c>
      <c r="T46" s="4">
        <v>353</v>
      </c>
      <c r="U46" s="5">
        <v>107</v>
      </c>
      <c r="V46" s="6">
        <v>246</v>
      </c>
    </row>
    <row r="47" spans="1:22" x14ac:dyDescent="0.3">
      <c r="A47" s="16" t="s">
        <v>22</v>
      </c>
      <c r="B47" s="106">
        <v>18407.716</v>
      </c>
      <c r="C47" s="106">
        <v>545775.68200000003</v>
      </c>
      <c r="D47" s="106">
        <v>9880216.9299999997</v>
      </c>
      <c r="E47" s="106">
        <v>196.315</v>
      </c>
      <c r="F47" s="106">
        <v>512.28399999999999</v>
      </c>
      <c r="G47" s="106"/>
      <c r="H47" s="106">
        <v>0</v>
      </c>
      <c r="I47" s="2" t="s">
        <v>84</v>
      </c>
      <c r="J47" s="2">
        <v>27.2</v>
      </c>
      <c r="K47" s="2"/>
      <c r="L47" s="2">
        <v>10.5</v>
      </c>
      <c r="M47" s="2">
        <v>10.5</v>
      </c>
      <c r="N47" s="2">
        <v>10.5</v>
      </c>
      <c r="O47" s="2">
        <v>10.5</v>
      </c>
      <c r="P47" s="18"/>
      <c r="Q47" s="111">
        <v>434</v>
      </c>
      <c r="R47" s="10">
        <v>177</v>
      </c>
      <c r="S47" s="11">
        <v>256</v>
      </c>
      <c r="T47" s="4">
        <v>420</v>
      </c>
      <c r="U47" s="5">
        <v>109</v>
      </c>
      <c r="V47" s="6">
        <v>311</v>
      </c>
    </row>
    <row r="48" spans="1:22" x14ac:dyDescent="0.3">
      <c r="A48" s="16" t="s">
        <v>23</v>
      </c>
      <c r="B48" s="106">
        <v>18920</v>
      </c>
      <c r="C48" s="106">
        <v>545265.66200000001</v>
      </c>
      <c r="D48" s="106">
        <v>9880168.8190000001</v>
      </c>
      <c r="E48" s="106">
        <v>177.14500000000001</v>
      </c>
      <c r="F48" s="106">
        <v>324.67700000000002</v>
      </c>
      <c r="G48" s="106"/>
      <c r="H48" s="106">
        <v>0</v>
      </c>
      <c r="I48" s="2" t="s">
        <v>84</v>
      </c>
      <c r="J48" s="2">
        <v>27.2</v>
      </c>
      <c r="K48" s="2"/>
      <c r="L48" s="2">
        <v>10.5</v>
      </c>
      <c r="M48" s="2">
        <v>10.5</v>
      </c>
      <c r="N48" s="2">
        <v>10.5</v>
      </c>
      <c r="O48" s="2">
        <v>10.5</v>
      </c>
      <c r="P48" s="18"/>
      <c r="Q48" s="111">
        <v>419</v>
      </c>
      <c r="R48" s="10">
        <v>256</v>
      </c>
      <c r="S48" s="11">
        <v>162</v>
      </c>
      <c r="T48" s="4">
        <v>415</v>
      </c>
      <c r="U48" s="5">
        <v>204</v>
      </c>
      <c r="V48" s="6">
        <v>211</v>
      </c>
    </row>
    <row r="49" spans="1:22" x14ac:dyDescent="0.3">
      <c r="A49" s="16" t="s">
        <v>132</v>
      </c>
      <c r="B49" s="106">
        <v>19244.677</v>
      </c>
      <c r="C49" s="106">
        <v>544942.42000000004</v>
      </c>
      <c r="D49" s="106">
        <v>9880138.3269999996</v>
      </c>
      <c r="E49" s="106">
        <v>173.596</v>
      </c>
      <c r="F49" s="106">
        <v>302.21699999999998</v>
      </c>
      <c r="G49" s="106"/>
      <c r="H49" s="106">
        <v>0</v>
      </c>
      <c r="I49" s="2" t="s">
        <v>84</v>
      </c>
      <c r="J49" s="2">
        <v>19.7</v>
      </c>
      <c r="K49" s="2"/>
      <c r="L49" s="2">
        <v>3</v>
      </c>
      <c r="M49" s="2">
        <v>3</v>
      </c>
      <c r="N49" s="2">
        <v>3</v>
      </c>
      <c r="O49" s="2">
        <v>3</v>
      </c>
      <c r="P49" s="18"/>
      <c r="Q49" s="111">
        <v>313</v>
      </c>
      <c r="R49" s="10">
        <v>162</v>
      </c>
      <c r="S49" s="11">
        <v>151</v>
      </c>
      <c r="T49" s="4">
        <v>247</v>
      </c>
      <c r="U49" s="5">
        <v>114</v>
      </c>
      <c r="V49" s="6">
        <v>132</v>
      </c>
    </row>
    <row r="50" spans="1:22" x14ac:dyDescent="0.3">
      <c r="A50" s="16" t="s">
        <v>24</v>
      </c>
      <c r="B50" s="106">
        <v>19546.894</v>
      </c>
      <c r="C50" s="106">
        <v>544641.53899999999</v>
      </c>
      <c r="D50" s="106">
        <v>9880109.9450000003</v>
      </c>
      <c r="E50" s="106">
        <v>171.99299999999999</v>
      </c>
      <c r="F50" s="106">
        <v>351.291</v>
      </c>
      <c r="G50" s="106"/>
      <c r="H50" s="106">
        <v>32.087000000000003</v>
      </c>
      <c r="I50" s="2" t="s">
        <v>86</v>
      </c>
      <c r="J50" s="2">
        <v>24.5</v>
      </c>
      <c r="K50" s="2"/>
      <c r="L50" s="2">
        <v>6</v>
      </c>
      <c r="M50" s="2">
        <v>6</v>
      </c>
      <c r="N50" s="2">
        <v>6</v>
      </c>
      <c r="O50" s="2">
        <v>6</v>
      </c>
      <c r="P50" s="18">
        <v>11.7</v>
      </c>
      <c r="Q50" s="111">
        <v>326</v>
      </c>
      <c r="R50" s="10">
        <v>151</v>
      </c>
      <c r="S50" s="11">
        <v>175</v>
      </c>
      <c r="T50" s="4">
        <v>323</v>
      </c>
      <c r="U50" s="5">
        <v>169</v>
      </c>
      <c r="V50" s="6">
        <v>153</v>
      </c>
    </row>
    <row r="51" spans="1:22" x14ac:dyDescent="0.3">
      <c r="A51" s="16" t="s">
        <v>133</v>
      </c>
      <c r="B51" s="106">
        <v>19898.185000000001</v>
      </c>
      <c r="C51" s="106">
        <v>544327.69999999995</v>
      </c>
      <c r="D51" s="106">
        <v>9880267.7770000007</v>
      </c>
      <c r="E51" s="106">
        <v>182.82300000000001</v>
      </c>
      <c r="F51" s="106">
        <v>216.815</v>
      </c>
      <c r="G51" s="106"/>
      <c r="H51" s="106">
        <v>0</v>
      </c>
      <c r="I51" s="2" t="s">
        <v>84</v>
      </c>
      <c r="J51" s="2">
        <v>19.7</v>
      </c>
      <c r="K51" s="2"/>
      <c r="L51" s="2">
        <v>3</v>
      </c>
      <c r="M51" s="2">
        <v>3</v>
      </c>
      <c r="N51" s="2">
        <v>3</v>
      </c>
      <c r="O51" s="2">
        <v>3</v>
      </c>
      <c r="P51" s="18"/>
      <c r="Q51" s="111">
        <v>284</v>
      </c>
      <c r="R51" s="10">
        <v>175</v>
      </c>
      <c r="S51" s="11">
        <v>109</v>
      </c>
      <c r="T51" s="4">
        <v>197</v>
      </c>
      <c r="U51" s="5">
        <v>198</v>
      </c>
      <c r="V51" s="6">
        <v>-1</v>
      </c>
    </row>
    <row r="52" spans="1:22" x14ac:dyDescent="0.3">
      <c r="A52" s="16" t="s">
        <v>25</v>
      </c>
      <c r="B52" s="106">
        <v>20115</v>
      </c>
      <c r="C52" s="106">
        <v>544134.00100000005</v>
      </c>
      <c r="D52" s="106">
        <v>9880365.1899999995</v>
      </c>
      <c r="E52" s="106">
        <v>199.28800000000001</v>
      </c>
      <c r="F52" s="106">
        <v>440</v>
      </c>
      <c r="G52" s="106"/>
      <c r="H52" s="106">
        <v>0</v>
      </c>
      <c r="I52" s="2" t="s">
        <v>84</v>
      </c>
      <c r="J52" s="2">
        <v>19.7</v>
      </c>
      <c r="K52" s="2"/>
      <c r="L52" s="2">
        <v>3</v>
      </c>
      <c r="M52" s="2">
        <v>3</v>
      </c>
      <c r="N52" s="2">
        <v>3</v>
      </c>
      <c r="O52" s="2">
        <v>3</v>
      </c>
      <c r="P52" s="18"/>
      <c r="Q52" s="111">
        <v>329</v>
      </c>
      <c r="R52" s="10">
        <v>109</v>
      </c>
      <c r="S52" s="11">
        <v>220</v>
      </c>
      <c r="T52" s="4">
        <v>462</v>
      </c>
      <c r="U52" s="5">
        <v>219</v>
      </c>
      <c r="V52" s="6">
        <v>243</v>
      </c>
    </row>
    <row r="53" spans="1:22" x14ac:dyDescent="0.3">
      <c r="A53" s="16" t="s">
        <v>26</v>
      </c>
      <c r="B53" s="106">
        <v>20555</v>
      </c>
      <c r="C53" s="106">
        <v>543740.91099999996</v>
      </c>
      <c r="D53" s="106">
        <v>9880562.8780000005</v>
      </c>
      <c r="E53" s="106">
        <v>185.166</v>
      </c>
      <c r="F53" s="106">
        <v>464.22699999999998</v>
      </c>
      <c r="G53" s="106"/>
      <c r="H53" s="106">
        <v>0</v>
      </c>
      <c r="I53" s="2" t="s">
        <v>84</v>
      </c>
      <c r="J53" s="2">
        <v>27.2</v>
      </c>
      <c r="K53" s="2"/>
      <c r="L53" s="2">
        <v>10.5</v>
      </c>
      <c r="M53" s="2">
        <v>10.5</v>
      </c>
      <c r="N53" s="2">
        <v>10.5</v>
      </c>
      <c r="O53" s="2">
        <v>10.5</v>
      </c>
      <c r="P53" s="18"/>
      <c r="Q53" s="111">
        <v>452</v>
      </c>
      <c r="R53" s="10">
        <v>220</v>
      </c>
      <c r="S53" s="11">
        <v>232</v>
      </c>
      <c r="T53" s="4">
        <v>464</v>
      </c>
      <c r="U53" s="5">
        <v>199</v>
      </c>
      <c r="V53" s="6">
        <v>265</v>
      </c>
    </row>
    <row r="54" spans="1:22" x14ac:dyDescent="0.3">
      <c r="A54" s="16" t="s">
        <v>134</v>
      </c>
      <c r="B54" s="106">
        <v>21019.226999999999</v>
      </c>
      <c r="C54" s="106">
        <v>543326.17799999996</v>
      </c>
      <c r="D54" s="106">
        <v>9880771.4509999994</v>
      </c>
      <c r="E54" s="106">
        <v>182.458</v>
      </c>
      <c r="F54" s="106">
        <v>293.565</v>
      </c>
      <c r="G54" s="106"/>
      <c r="H54" s="106">
        <v>0</v>
      </c>
      <c r="I54" s="2" t="s">
        <v>84</v>
      </c>
      <c r="J54" s="2">
        <v>19.7</v>
      </c>
      <c r="K54" s="2"/>
      <c r="L54" s="2">
        <v>3</v>
      </c>
      <c r="M54" s="2">
        <v>3</v>
      </c>
      <c r="N54" s="2">
        <v>3</v>
      </c>
      <c r="O54" s="2">
        <v>3</v>
      </c>
      <c r="P54" s="18"/>
      <c r="Q54" s="111">
        <v>379</v>
      </c>
      <c r="R54" s="10">
        <v>232</v>
      </c>
      <c r="S54" s="11">
        <v>147</v>
      </c>
      <c r="T54" s="4">
        <v>340</v>
      </c>
      <c r="U54" s="5">
        <v>201</v>
      </c>
      <c r="V54" s="6">
        <v>138</v>
      </c>
    </row>
    <row r="55" spans="1:22" x14ac:dyDescent="0.3">
      <c r="A55" s="16" t="s">
        <v>27</v>
      </c>
      <c r="B55" s="106">
        <v>21312.792000000001</v>
      </c>
      <c r="C55" s="106">
        <v>543063.91099999996</v>
      </c>
      <c r="D55" s="106">
        <v>9880903.3469999991</v>
      </c>
      <c r="E55" s="106">
        <v>184.20099999999999</v>
      </c>
      <c r="F55" s="106">
        <v>399.60199999999998</v>
      </c>
      <c r="G55" s="106"/>
      <c r="H55" s="106">
        <v>0</v>
      </c>
      <c r="I55" s="2" t="s">
        <v>84</v>
      </c>
      <c r="J55" s="2">
        <v>19.7</v>
      </c>
      <c r="K55" s="2"/>
      <c r="L55" s="2">
        <v>3</v>
      </c>
      <c r="M55" s="2">
        <v>3</v>
      </c>
      <c r="N55" s="2">
        <v>3</v>
      </c>
      <c r="O55" s="2">
        <v>3</v>
      </c>
      <c r="P55" s="18"/>
      <c r="Q55" s="111">
        <v>347</v>
      </c>
      <c r="R55" s="10">
        <v>147</v>
      </c>
      <c r="S55" s="11">
        <v>200</v>
      </c>
      <c r="T55" s="4">
        <v>325</v>
      </c>
      <c r="U55" s="5">
        <v>156</v>
      </c>
      <c r="V55" s="6">
        <v>169</v>
      </c>
    </row>
    <row r="56" spans="1:22" x14ac:dyDescent="0.3">
      <c r="A56" s="16" t="s">
        <v>28</v>
      </c>
      <c r="B56" s="106">
        <v>21712.394</v>
      </c>
      <c r="C56" s="106">
        <v>542706.91299999994</v>
      </c>
      <c r="D56" s="106">
        <v>9881082.8849999998</v>
      </c>
      <c r="E56" s="106">
        <v>192.74700000000001</v>
      </c>
      <c r="F56" s="106">
        <v>447.60599999999999</v>
      </c>
      <c r="G56" s="106"/>
      <c r="H56" s="106">
        <v>0</v>
      </c>
      <c r="I56" s="2" t="s">
        <v>84</v>
      </c>
      <c r="J56" s="2">
        <v>19.7</v>
      </c>
      <c r="K56" s="2"/>
      <c r="L56" s="2">
        <v>3</v>
      </c>
      <c r="M56" s="2">
        <v>3</v>
      </c>
      <c r="N56" s="2">
        <v>3</v>
      </c>
      <c r="O56" s="2">
        <v>3</v>
      </c>
      <c r="P56" s="18"/>
      <c r="Q56" s="111">
        <v>424</v>
      </c>
      <c r="R56" s="10">
        <v>200</v>
      </c>
      <c r="S56" s="11">
        <v>224</v>
      </c>
      <c r="T56" s="4">
        <v>475</v>
      </c>
      <c r="U56" s="5">
        <v>232</v>
      </c>
      <c r="V56" s="6">
        <v>244</v>
      </c>
    </row>
    <row r="57" spans="1:22" x14ac:dyDescent="0.3">
      <c r="A57" s="16" t="s">
        <v>29</v>
      </c>
      <c r="B57" s="106">
        <v>22160</v>
      </c>
      <c r="C57" s="106">
        <v>542307.02800000005</v>
      </c>
      <c r="D57" s="106">
        <v>9881283.9900000002</v>
      </c>
      <c r="E57" s="106">
        <v>186.96</v>
      </c>
      <c r="F57" s="106">
        <v>480</v>
      </c>
      <c r="G57" s="106"/>
      <c r="H57" s="106">
        <v>0</v>
      </c>
      <c r="I57" s="2" t="s">
        <v>84</v>
      </c>
      <c r="J57" s="2">
        <v>19.7</v>
      </c>
      <c r="K57" s="2"/>
      <c r="L57" s="2">
        <v>3</v>
      </c>
      <c r="M57" s="2">
        <v>3</v>
      </c>
      <c r="N57" s="2">
        <v>3</v>
      </c>
      <c r="O57" s="2">
        <v>3</v>
      </c>
      <c r="P57" s="18"/>
      <c r="Q57" s="111">
        <v>464</v>
      </c>
      <c r="R57" s="10">
        <v>224</v>
      </c>
      <c r="S57" s="11">
        <v>240</v>
      </c>
      <c r="T57" s="4">
        <v>418</v>
      </c>
      <c r="U57" s="5">
        <v>206</v>
      </c>
      <c r="V57" s="6">
        <v>212</v>
      </c>
    </row>
    <row r="58" spans="1:22" x14ac:dyDescent="0.3">
      <c r="A58" s="16" t="s">
        <v>30</v>
      </c>
      <c r="B58" s="106">
        <v>22640</v>
      </c>
      <c r="C58" s="106">
        <v>541878.20299999998</v>
      </c>
      <c r="D58" s="106">
        <v>9881499.6500000004</v>
      </c>
      <c r="E58" s="106">
        <v>189.011</v>
      </c>
      <c r="F58" s="106">
        <v>300</v>
      </c>
      <c r="G58" s="106"/>
      <c r="H58" s="106">
        <v>0</v>
      </c>
      <c r="I58" s="2" t="s">
        <v>84</v>
      </c>
      <c r="J58" s="2">
        <v>27.2</v>
      </c>
      <c r="K58" s="2"/>
      <c r="L58" s="2">
        <v>10.5</v>
      </c>
      <c r="M58" s="2">
        <v>10.5</v>
      </c>
      <c r="N58" s="2">
        <v>10.5</v>
      </c>
      <c r="O58" s="2">
        <v>10.5</v>
      </c>
      <c r="P58" s="18"/>
      <c r="Q58" s="111">
        <v>390</v>
      </c>
      <c r="R58" s="10">
        <v>240</v>
      </c>
      <c r="S58" s="11">
        <v>150</v>
      </c>
      <c r="T58" s="4">
        <v>445</v>
      </c>
      <c r="U58" s="5">
        <v>270</v>
      </c>
      <c r="V58" s="6">
        <v>175</v>
      </c>
    </row>
    <row r="59" spans="1:22" x14ac:dyDescent="0.3">
      <c r="A59" s="16" t="s">
        <v>31</v>
      </c>
      <c r="B59" s="106">
        <v>22940</v>
      </c>
      <c r="C59" s="106">
        <v>541610.18700000003</v>
      </c>
      <c r="D59" s="106">
        <v>9881634.4370000008</v>
      </c>
      <c r="E59" s="106">
        <v>191.417</v>
      </c>
      <c r="F59" s="106">
        <v>412.40899999999999</v>
      </c>
      <c r="G59" s="106"/>
      <c r="H59" s="106">
        <v>0</v>
      </c>
      <c r="I59" s="2" t="s">
        <v>84</v>
      </c>
      <c r="J59" s="2">
        <v>19.7</v>
      </c>
      <c r="K59" s="2"/>
      <c r="L59" s="2">
        <v>3</v>
      </c>
      <c r="M59" s="2">
        <v>3</v>
      </c>
      <c r="N59" s="2">
        <v>3</v>
      </c>
      <c r="O59" s="2">
        <v>3</v>
      </c>
      <c r="P59" s="18"/>
      <c r="Q59" s="111">
        <v>356</v>
      </c>
      <c r="R59" s="10">
        <v>150</v>
      </c>
      <c r="S59" s="11">
        <v>206</v>
      </c>
      <c r="T59" s="4">
        <v>322</v>
      </c>
      <c r="U59" s="5">
        <v>126</v>
      </c>
      <c r="V59" s="6">
        <v>197</v>
      </c>
    </row>
    <row r="60" spans="1:22" x14ac:dyDescent="0.3">
      <c r="A60" s="16" t="s">
        <v>32</v>
      </c>
      <c r="B60" s="106">
        <v>23352.409</v>
      </c>
      <c r="C60" s="106">
        <v>541241.74699999997</v>
      </c>
      <c r="D60" s="106">
        <v>9881819.7290000003</v>
      </c>
      <c r="E60" s="106">
        <v>182.34</v>
      </c>
      <c r="F60" s="106">
        <v>350.63200000000001</v>
      </c>
      <c r="G60" s="106"/>
      <c r="H60" s="106">
        <v>0</v>
      </c>
      <c r="I60" s="2" t="s">
        <v>84</v>
      </c>
      <c r="J60" s="2">
        <v>31.7</v>
      </c>
      <c r="K60" s="2"/>
      <c r="L60" s="2">
        <v>10.5</v>
      </c>
      <c r="M60" s="2">
        <v>10.5</v>
      </c>
      <c r="N60" s="2">
        <v>10.5</v>
      </c>
      <c r="O60" s="2">
        <v>10.5</v>
      </c>
      <c r="P60" s="18">
        <v>4.5</v>
      </c>
      <c r="Q60" s="111">
        <v>382</v>
      </c>
      <c r="R60" s="10">
        <v>206</v>
      </c>
      <c r="S60" s="11">
        <v>176</v>
      </c>
      <c r="T60" s="4">
        <v>472</v>
      </c>
      <c r="U60" s="5">
        <v>217</v>
      </c>
      <c r="V60" s="6">
        <v>255</v>
      </c>
    </row>
    <row r="61" spans="1:22" x14ac:dyDescent="0.3">
      <c r="A61" s="16" t="s">
        <v>135</v>
      </c>
      <c r="B61" s="106">
        <v>23703.041000000001</v>
      </c>
      <c r="C61" s="106">
        <v>540928.49699999997</v>
      </c>
      <c r="D61" s="106">
        <v>9881977.2650000006</v>
      </c>
      <c r="E61" s="106">
        <v>167.84399999999999</v>
      </c>
      <c r="F61" s="106">
        <v>390.839</v>
      </c>
      <c r="G61" s="106"/>
      <c r="H61" s="106">
        <v>0</v>
      </c>
      <c r="I61" s="2" t="s">
        <v>84</v>
      </c>
      <c r="J61" s="2">
        <v>27.2</v>
      </c>
      <c r="K61" s="2"/>
      <c r="L61" s="2">
        <v>10.5</v>
      </c>
      <c r="M61" s="2">
        <v>10.5</v>
      </c>
      <c r="N61" s="2">
        <v>10.5</v>
      </c>
      <c r="O61" s="2">
        <v>10.5</v>
      </c>
      <c r="P61" s="18"/>
      <c r="Q61" s="111">
        <v>371</v>
      </c>
      <c r="R61" s="10">
        <v>176</v>
      </c>
      <c r="S61" s="11">
        <v>196</v>
      </c>
      <c r="T61" s="4">
        <v>243</v>
      </c>
      <c r="U61" s="5">
        <v>97</v>
      </c>
      <c r="V61" s="6">
        <v>145</v>
      </c>
    </row>
    <row r="62" spans="1:22" x14ac:dyDescent="0.3">
      <c r="A62" s="16" t="s">
        <v>33</v>
      </c>
      <c r="B62" s="106">
        <v>24093.88</v>
      </c>
      <c r="C62" s="106">
        <v>540579.32799999998</v>
      </c>
      <c r="D62" s="106">
        <v>9882152.8650000002</v>
      </c>
      <c r="E62" s="106">
        <v>182.977</v>
      </c>
      <c r="F62" s="106">
        <v>406.12</v>
      </c>
      <c r="G62" s="106"/>
      <c r="H62" s="106">
        <v>0</v>
      </c>
      <c r="I62" s="2" t="s">
        <v>84</v>
      </c>
      <c r="J62" s="2">
        <v>25.7</v>
      </c>
      <c r="K62" s="2"/>
      <c r="L62" s="2">
        <v>9</v>
      </c>
      <c r="M62" s="2">
        <v>9</v>
      </c>
      <c r="N62" s="2">
        <v>9</v>
      </c>
      <c r="O62" s="2">
        <v>9</v>
      </c>
      <c r="P62" s="18"/>
      <c r="Q62" s="111">
        <v>399</v>
      </c>
      <c r="R62" s="10">
        <v>196</v>
      </c>
      <c r="S62" s="11">
        <v>203</v>
      </c>
      <c r="T62" s="4">
        <v>496</v>
      </c>
      <c r="U62" s="5">
        <v>247</v>
      </c>
      <c r="V62" s="6">
        <v>250</v>
      </c>
    </row>
    <row r="63" spans="1:22" x14ac:dyDescent="0.3">
      <c r="A63" s="16" t="s">
        <v>34</v>
      </c>
      <c r="B63" s="106">
        <v>24500</v>
      </c>
      <c r="C63" s="106">
        <v>540216.50600000005</v>
      </c>
      <c r="D63" s="106">
        <v>9882335.3310000002</v>
      </c>
      <c r="E63" s="106">
        <v>176.215</v>
      </c>
      <c r="F63" s="106">
        <v>317.93</v>
      </c>
      <c r="G63" s="106"/>
      <c r="H63" s="106">
        <v>0</v>
      </c>
      <c r="I63" s="2" t="s">
        <v>84</v>
      </c>
      <c r="J63" s="2">
        <v>19.7</v>
      </c>
      <c r="K63" s="2"/>
      <c r="L63" s="2">
        <v>3</v>
      </c>
      <c r="M63" s="2">
        <v>3</v>
      </c>
      <c r="N63" s="2">
        <v>3</v>
      </c>
      <c r="O63" s="2">
        <v>3</v>
      </c>
      <c r="P63" s="18"/>
      <c r="Q63" s="111">
        <v>362</v>
      </c>
      <c r="R63" s="10">
        <v>203</v>
      </c>
      <c r="S63" s="11">
        <v>159</v>
      </c>
      <c r="T63" s="4">
        <v>323</v>
      </c>
      <c r="U63" s="5">
        <v>158</v>
      </c>
      <c r="V63" s="6">
        <v>165</v>
      </c>
    </row>
    <row r="64" spans="1:22" x14ac:dyDescent="0.3">
      <c r="A64" s="16" t="s">
        <v>136</v>
      </c>
      <c r="B64" s="106">
        <v>24817.93</v>
      </c>
      <c r="C64" s="106">
        <v>539932.47199999995</v>
      </c>
      <c r="D64" s="106">
        <v>9882478.1740000006</v>
      </c>
      <c r="E64" s="106">
        <v>174.89400000000001</v>
      </c>
      <c r="F64" s="106">
        <v>247.95699999999999</v>
      </c>
      <c r="G64" s="106"/>
      <c r="H64" s="106">
        <v>0</v>
      </c>
      <c r="I64" s="2" t="s">
        <v>84</v>
      </c>
      <c r="J64" s="2">
        <v>19.7</v>
      </c>
      <c r="K64" s="2"/>
      <c r="L64" s="2">
        <v>3</v>
      </c>
      <c r="M64" s="2">
        <v>3</v>
      </c>
      <c r="N64" s="2">
        <v>3</v>
      </c>
      <c r="O64" s="2">
        <v>3</v>
      </c>
      <c r="P64" s="18"/>
      <c r="Q64" s="111">
        <v>284</v>
      </c>
      <c r="R64" s="10">
        <v>159</v>
      </c>
      <c r="S64" s="11">
        <v>125</v>
      </c>
      <c r="T64" s="4">
        <v>193</v>
      </c>
      <c r="U64" s="5">
        <v>153</v>
      </c>
      <c r="V64" s="6">
        <v>40</v>
      </c>
    </row>
    <row r="65" spans="1:22" x14ac:dyDescent="0.3">
      <c r="A65" s="16" t="s">
        <v>35</v>
      </c>
      <c r="B65" s="106">
        <v>25065.886999999999</v>
      </c>
      <c r="C65" s="106">
        <v>539710.951</v>
      </c>
      <c r="D65" s="106">
        <v>9882589.5789999999</v>
      </c>
      <c r="E65" s="106">
        <v>182.56200000000001</v>
      </c>
      <c r="F65" s="106">
        <v>574.11300000000006</v>
      </c>
      <c r="G65" s="106"/>
      <c r="H65" s="106">
        <v>-40.974499999999999</v>
      </c>
      <c r="I65" s="2" t="s">
        <v>86</v>
      </c>
      <c r="J65" s="2">
        <v>24.5</v>
      </c>
      <c r="K65" s="2">
        <v>1.5</v>
      </c>
      <c r="L65" s="2">
        <v>6</v>
      </c>
      <c r="M65" s="2">
        <v>6</v>
      </c>
      <c r="N65" s="2">
        <v>6</v>
      </c>
      <c r="O65" s="2">
        <v>6</v>
      </c>
      <c r="P65" s="18">
        <v>11.7</v>
      </c>
      <c r="Q65" s="111">
        <v>413</v>
      </c>
      <c r="R65" s="10">
        <v>125</v>
      </c>
      <c r="S65" s="11">
        <v>288</v>
      </c>
      <c r="T65" s="4">
        <v>538</v>
      </c>
      <c r="U65" s="5">
        <v>210</v>
      </c>
      <c r="V65" s="6">
        <v>327</v>
      </c>
    </row>
    <row r="66" spans="1:22" x14ac:dyDescent="0.3">
      <c r="A66" s="16" t="s">
        <v>36</v>
      </c>
      <c r="B66" s="106">
        <v>25640</v>
      </c>
      <c r="C66" s="106">
        <v>539154.56799999997</v>
      </c>
      <c r="D66" s="106">
        <v>9882448.0030000005</v>
      </c>
      <c r="E66" s="106">
        <v>161.35499999999999</v>
      </c>
      <c r="F66" s="106">
        <v>380.31400000000002</v>
      </c>
      <c r="G66" s="106"/>
      <c r="H66" s="106">
        <v>0</v>
      </c>
      <c r="I66" s="2" t="s">
        <v>84</v>
      </c>
      <c r="J66" s="2">
        <v>31.7</v>
      </c>
      <c r="K66" s="2">
        <v>1.5</v>
      </c>
      <c r="L66" s="2">
        <v>10.5</v>
      </c>
      <c r="M66" s="2">
        <v>10.5</v>
      </c>
      <c r="N66" s="2">
        <v>10.5</v>
      </c>
      <c r="O66" s="2">
        <v>10.5</v>
      </c>
      <c r="P66" s="18">
        <v>4.5</v>
      </c>
      <c r="Q66" s="111">
        <v>478</v>
      </c>
      <c r="R66" s="10">
        <v>288</v>
      </c>
      <c r="S66" s="11">
        <v>190</v>
      </c>
      <c r="T66" s="4">
        <v>483</v>
      </c>
      <c r="U66" s="5">
        <v>252</v>
      </c>
      <c r="V66" s="6">
        <v>231</v>
      </c>
    </row>
    <row r="67" spans="1:22" x14ac:dyDescent="0.3">
      <c r="A67" s="16" t="s">
        <v>37</v>
      </c>
      <c r="B67" s="106">
        <v>26020.313999999998</v>
      </c>
      <c r="C67" s="106">
        <v>538785.99899999995</v>
      </c>
      <c r="D67" s="106">
        <v>9882354.2180000003</v>
      </c>
      <c r="E67" s="106">
        <v>155.417</v>
      </c>
      <c r="F67" s="106">
        <v>519.68600000000004</v>
      </c>
      <c r="G67" s="106"/>
      <c r="H67" s="106">
        <v>0</v>
      </c>
      <c r="I67" s="2" t="s">
        <v>84</v>
      </c>
      <c r="J67" s="2">
        <v>28.7</v>
      </c>
      <c r="K67" s="2"/>
      <c r="L67" s="2">
        <v>7.5</v>
      </c>
      <c r="M67" s="2">
        <v>7.5</v>
      </c>
      <c r="N67" s="2">
        <v>7.5</v>
      </c>
      <c r="O67" s="2">
        <v>7.5</v>
      </c>
      <c r="P67" s="18">
        <v>4.5</v>
      </c>
      <c r="Q67" s="111">
        <v>450</v>
      </c>
      <c r="R67" s="10">
        <v>190</v>
      </c>
      <c r="S67" s="11">
        <v>260</v>
      </c>
      <c r="T67" s="4">
        <v>402</v>
      </c>
      <c r="U67" s="5">
        <v>151</v>
      </c>
      <c r="V67" s="6">
        <v>251</v>
      </c>
    </row>
    <row r="68" spans="1:22" x14ac:dyDescent="0.3">
      <c r="A68" s="16" t="s">
        <v>38</v>
      </c>
      <c r="B68" s="106">
        <v>26540</v>
      </c>
      <c r="C68" s="106">
        <v>538282.36199999996</v>
      </c>
      <c r="D68" s="106">
        <v>9882226.0639999993</v>
      </c>
      <c r="E68" s="106">
        <v>154.86000000000001</v>
      </c>
      <c r="F68" s="106">
        <v>520.36500000000001</v>
      </c>
      <c r="G68" s="106"/>
      <c r="H68" s="106">
        <v>0</v>
      </c>
      <c r="I68" s="2" t="s">
        <v>85</v>
      </c>
      <c r="J68" s="2">
        <v>31.7</v>
      </c>
      <c r="K68" s="2"/>
      <c r="L68" s="2">
        <v>10.5</v>
      </c>
      <c r="M68" s="2">
        <v>10.5</v>
      </c>
      <c r="N68" s="2">
        <v>10.5</v>
      </c>
      <c r="O68" s="2">
        <v>10.5</v>
      </c>
      <c r="P68" s="18">
        <v>4.5</v>
      </c>
      <c r="Q68" s="111">
        <v>520</v>
      </c>
      <c r="R68" s="10">
        <v>260</v>
      </c>
      <c r="S68" s="11">
        <v>261</v>
      </c>
      <c r="T68" s="4">
        <v>458</v>
      </c>
      <c r="U68" s="5">
        <v>271</v>
      </c>
      <c r="V68" s="6">
        <v>187</v>
      </c>
    </row>
    <row r="69" spans="1:22" x14ac:dyDescent="0.3">
      <c r="A69" s="16" t="s">
        <v>39</v>
      </c>
      <c r="B69" s="106">
        <v>27060.365000000002</v>
      </c>
      <c r="C69" s="106">
        <v>537778.06700000004</v>
      </c>
      <c r="D69" s="106">
        <v>9882097.7430000007</v>
      </c>
      <c r="E69" s="106">
        <v>185.667</v>
      </c>
      <c r="F69" s="106">
        <v>414.63499999999999</v>
      </c>
      <c r="G69" s="106"/>
      <c r="H69" s="106">
        <v>0</v>
      </c>
      <c r="I69" s="2" t="s">
        <v>84</v>
      </c>
      <c r="J69" s="2">
        <v>28.7</v>
      </c>
      <c r="K69" s="2"/>
      <c r="L69" s="2">
        <v>7.5</v>
      </c>
      <c r="M69" s="2">
        <v>7.5</v>
      </c>
      <c r="N69" s="2">
        <v>7.5</v>
      </c>
      <c r="O69" s="2">
        <v>7.5</v>
      </c>
      <c r="P69" s="18">
        <v>4.5</v>
      </c>
      <c r="Q69" s="111">
        <v>468</v>
      </c>
      <c r="R69" s="10">
        <v>261</v>
      </c>
      <c r="S69" s="11">
        <v>208</v>
      </c>
      <c r="T69" s="4">
        <v>481</v>
      </c>
      <c r="U69" s="5">
        <v>337</v>
      </c>
      <c r="V69" s="6">
        <v>144</v>
      </c>
    </row>
    <row r="70" spans="1:22" x14ac:dyDescent="0.3">
      <c r="A70" s="16" t="s">
        <v>40</v>
      </c>
      <c r="B70" s="106">
        <v>27475</v>
      </c>
      <c r="C70" s="106">
        <v>537376.23699999996</v>
      </c>
      <c r="D70" s="106">
        <v>9881995.4940000009</v>
      </c>
      <c r="E70" s="106">
        <v>200.898</v>
      </c>
      <c r="F70" s="106">
        <v>316.483</v>
      </c>
      <c r="G70" s="106"/>
      <c r="H70" s="106">
        <v>0</v>
      </c>
      <c r="I70" s="2" t="s">
        <v>84</v>
      </c>
      <c r="J70" s="2">
        <v>31.7</v>
      </c>
      <c r="K70" s="2"/>
      <c r="L70" s="2">
        <v>10.5</v>
      </c>
      <c r="M70" s="2">
        <v>10.5</v>
      </c>
      <c r="N70" s="2">
        <v>10.5</v>
      </c>
      <c r="O70" s="2">
        <v>10.5</v>
      </c>
      <c r="P70" s="18">
        <v>4.5</v>
      </c>
      <c r="Q70" s="111">
        <v>365</v>
      </c>
      <c r="R70" s="10">
        <v>208</v>
      </c>
      <c r="S70" s="11">
        <v>158</v>
      </c>
      <c r="T70" s="4">
        <v>401</v>
      </c>
      <c r="U70" s="5">
        <v>273</v>
      </c>
      <c r="V70" s="6">
        <v>128</v>
      </c>
    </row>
    <row r="71" spans="1:22" x14ac:dyDescent="0.3">
      <c r="A71" s="16" t="s">
        <v>41</v>
      </c>
      <c r="B71" s="106">
        <v>27791.483</v>
      </c>
      <c r="C71" s="106">
        <v>537069.527</v>
      </c>
      <c r="D71" s="106">
        <v>9881917.4499999993</v>
      </c>
      <c r="E71" s="106">
        <v>213.8</v>
      </c>
      <c r="F71" s="106">
        <v>311.298</v>
      </c>
      <c r="G71" s="106"/>
      <c r="H71" s="106">
        <v>34.876899999999999</v>
      </c>
      <c r="I71" s="2" t="s">
        <v>86</v>
      </c>
      <c r="J71" s="2">
        <v>24.5</v>
      </c>
      <c r="K71" s="2"/>
      <c r="L71" s="2">
        <v>6</v>
      </c>
      <c r="M71" s="2">
        <v>6</v>
      </c>
      <c r="N71" s="2">
        <v>6</v>
      </c>
      <c r="O71" s="2">
        <v>6</v>
      </c>
      <c r="P71" s="18">
        <v>11.7</v>
      </c>
      <c r="Q71" s="111">
        <v>314</v>
      </c>
      <c r="R71" s="10">
        <v>158</v>
      </c>
      <c r="S71" s="11">
        <v>156</v>
      </c>
      <c r="T71" s="4">
        <v>175</v>
      </c>
      <c r="U71" s="5">
        <v>188</v>
      </c>
      <c r="V71" s="6">
        <v>-13</v>
      </c>
    </row>
    <row r="72" spans="1:22" x14ac:dyDescent="0.3">
      <c r="A72" s="16" t="s">
        <v>42</v>
      </c>
      <c r="B72" s="106">
        <v>28102.780999999999</v>
      </c>
      <c r="C72" s="106">
        <v>536778.13500000001</v>
      </c>
      <c r="D72" s="106">
        <v>9882026.9800000004</v>
      </c>
      <c r="E72" s="106">
        <v>248.91399999999999</v>
      </c>
      <c r="F72" s="106">
        <v>252.21899999999999</v>
      </c>
      <c r="G72" s="106"/>
      <c r="H72" s="106">
        <v>0</v>
      </c>
      <c r="I72" s="2" t="s">
        <v>84</v>
      </c>
      <c r="J72" s="2">
        <v>27.2</v>
      </c>
      <c r="K72" s="2"/>
      <c r="L72" s="2">
        <v>10.5</v>
      </c>
      <c r="M72" s="2">
        <v>10.5</v>
      </c>
      <c r="N72" s="2">
        <v>10.5</v>
      </c>
      <c r="O72" s="2">
        <v>10.5</v>
      </c>
      <c r="P72" s="18"/>
      <c r="Q72" s="111">
        <v>282</v>
      </c>
      <c r="R72" s="10">
        <v>156</v>
      </c>
      <c r="S72" s="11">
        <v>126</v>
      </c>
      <c r="T72" s="4">
        <v>438</v>
      </c>
      <c r="U72" s="5">
        <v>326</v>
      </c>
      <c r="V72" s="6">
        <v>113</v>
      </c>
    </row>
    <row r="73" spans="1:22" x14ac:dyDescent="0.3">
      <c r="A73" s="16" t="s">
        <v>43</v>
      </c>
      <c r="B73" s="106">
        <v>28355</v>
      </c>
      <c r="C73" s="106">
        <v>536542.04399999999</v>
      </c>
      <c r="D73" s="106">
        <v>9882115.7229999993</v>
      </c>
      <c r="E73" s="106">
        <v>251.36099999999999</v>
      </c>
      <c r="F73" s="106">
        <v>445</v>
      </c>
      <c r="G73" s="106"/>
      <c r="H73" s="106">
        <v>0</v>
      </c>
      <c r="I73" s="2" t="s">
        <v>84</v>
      </c>
      <c r="J73" s="2">
        <v>27.2</v>
      </c>
      <c r="K73" s="2"/>
      <c r="L73" s="2">
        <v>10.5</v>
      </c>
      <c r="M73" s="2">
        <v>10.5</v>
      </c>
      <c r="N73" s="2">
        <v>10.5</v>
      </c>
      <c r="O73" s="2">
        <v>10.5</v>
      </c>
      <c r="P73" s="18"/>
      <c r="Q73" s="111">
        <v>349</v>
      </c>
      <c r="R73" s="10">
        <v>126</v>
      </c>
      <c r="S73" s="11">
        <v>223</v>
      </c>
      <c r="T73" s="4">
        <v>372</v>
      </c>
      <c r="U73" s="5">
        <v>140</v>
      </c>
      <c r="V73" s="6">
        <v>232</v>
      </c>
    </row>
    <row r="74" spans="1:22" x14ac:dyDescent="0.3">
      <c r="A74" s="16" t="s">
        <v>44</v>
      </c>
      <c r="B74" s="106">
        <v>28800</v>
      </c>
      <c r="C74" s="106">
        <v>536125.49899999995</v>
      </c>
      <c r="D74" s="106">
        <v>9882272.2970000003</v>
      </c>
      <c r="E74" s="106">
        <v>248.54599999999999</v>
      </c>
      <c r="F74" s="106">
        <v>305.185</v>
      </c>
      <c r="G74" s="106"/>
      <c r="H74" s="106">
        <v>0</v>
      </c>
      <c r="I74" s="2" t="s">
        <v>84</v>
      </c>
      <c r="J74" s="2">
        <v>27.2</v>
      </c>
      <c r="K74" s="2"/>
      <c r="L74" s="2">
        <v>10.5</v>
      </c>
      <c r="M74" s="2">
        <v>10.5</v>
      </c>
      <c r="N74" s="2">
        <v>10.5</v>
      </c>
      <c r="O74" s="2">
        <v>10.5</v>
      </c>
      <c r="P74" s="18"/>
      <c r="Q74" s="111">
        <v>375</v>
      </c>
      <c r="R74" s="10">
        <v>223</v>
      </c>
      <c r="S74" s="11">
        <v>153</v>
      </c>
      <c r="T74" s="4">
        <v>403</v>
      </c>
      <c r="U74" s="5">
        <v>214</v>
      </c>
      <c r="V74" s="6">
        <v>188</v>
      </c>
    </row>
    <row r="75" spans="1:22" x14ac:dyDescent="0.3">
      <c r="A75" s="16" t="s">
        <v>45</v>
      </c>
      <c r="B75" s="106">
        <v>29105.185000000001</v>
      </c>
      <c r="C75" s="106">
        <v>535839.82799999998</v>
      </c>
      <c r="D75" s="106">
        <v>9882379.6760000009</v>
      </c>
      <c r="E75" s="106">
        <v>244.29</v>
      </c>
      <c r="F75" s="106">
        <v>329.09199999999998</v>
      </c>
      <c r="G75" s="106"/>
      <c r="H75" s="106">
        <v>-2.2168000000000001</v>
      </c>
      <c r="I75" s="2" t="s">
        <v>85</v>
      </c>
      <c r="J75" s="2">
        <v>22.7</v>
      </c>
      <c r="K75" s="2"/>
      <c r="L75" s="2">
        <v>6</v>
      </c>
      <c r="M75" s="2">
        <v>6</v>
      </c>
      <c r="N75" s="2">
        <v>6</v>
      </c>
      <c r="O75" s="2">
        <v>6</v>
      </c>
      <c r="P75" s="18"/>
      <c r="Q75" s="111">
        <v>318</v>
      </c>
      <c r="R75" s="10">
        <v>153</v>
      </c>
      <c r="S75" s="11">
        <v>165</v>
      </c>
      <c r="T75" s="4">
        <v>375</v>
      </c>
      <c r="U75" s="5">
        <v>118</v>
      </c>
      <c r="V75" s="6">
        <v>258</v>
      </c>
    </row>
    <row r="76" spans="1:22" x14ac:dyDescent="0.3">
      <c r="A76" s="16" t="s">
        <v>137</v>
      </c>
      <c r="B76" s="106">
        <v>29434.276999999998</v>
      </c>
      <c r="C76" s="106">
        <v>535527.53099999996</v>
      </c>
      <c r="D76" s="106">
        <v>9882483.4649999999</v>
      </c>
      <c r="E76" s="106">
        <v>224.042</v>
      </c>
      <c r="F76" s="106">
        <v>355.72300000000001</v>
      </c>
      <c r="G76" s="106"/>
      <c r="H76" s="106">
        <v>0</v>
      </c>
      <c r="I76" s="2" t="s">
        <v>84</v>
      </c>
      <c r="J76" s="2">
        <v>22.7</v>
      </c>
      <c r="K76" s="2"/>
      <c r="L76" s="2">
        <v>6</v>
      </c>
      <c r="M76" s="2">
        <v>6</v>
      </c>
      <c r="N76" s="2">
        <v>6</v>
      </c>
      <c r="O76" s="2">
        <v>6</v>
      </c>
      <c r="P76" s="18"/>
      <c r="Q76" s="111">
        <v>343</v>
      </c>
      <c r="R76" s="10">
        <v>165</v>
      </c>
      <c r="S76" s="11">
        <v>178</v>
      </c>
      <c r="T76" s="4">
        <v>150</v>
      </c>
      <c r="U76" s="5">
        <v>73</v>
      </c>
      <c r="V76" s="6">
        <v>77</v>
      </c>
    </row>
    <row r="77" spans="1:22" x14ac:dyDescent="0.3">
      <c r="A77" s="16" t="s">
        <v>46</v>
      </c>
      <c r="B77" s="106">
        <v>29790</v>
      </c>
      <c r="C77" s="106">
        <v>535189.96200000006</v>
      </c>
      <c r="D77" s="106">
        <v>9882595.6520000007</v>
      </c>
      <c r="E77" s="106">
        <v>245.006</v>
      </c>
      <c r="F77" s="106">
        <v>202.91399999999999</v>
      </c>
      <c r="G77" s="106"/>
      <c r="H77" s="106">
        <v>0</v>
      </c>
      <c r="I77" s="2" t="s">
        <v>84</v>
      </c>
      <c r="J77" s="2">
        <v>27.2</v>
      </c>
      <c r="K77" s="2"/>
      <c r="L77" s="2">
        <v>10.5</v>
      </c>
      <c r="M77" s="2">
        <v>10.5</v>
      </c>
      <c r="N77" s="2">
        <v>10.5</v>
      </c>
      <c r="O77" s="2">
        <v>10.5</v>
      </c>
      <c r="P77" s="18"/>
      <c r="Q77" s="111">
        <v>280</v>
      </c>
      <c r="R77" s="10">
        <v>178</v>
      </c>
      <c r="S77" s="11">
        <v>102</v>
      </c>
      <c r="T77" s="4">
        <v>397</v>
      </c>
      <c r="U77" s="5">
        <v>280</v>
      </c>
      <c r="V77" s="6">
        <v>117</v>
      </c>
    </row>
    <row r="78" spans="1:22" x14ac:dyDescent="0.3">
      <c r="A78" s="16" t="s">
        <v>47</v>
      </c>
      <c r="B78" s="106">
        <v>29992.914000000001</v>
      </c>
      <c r="C78" s="106">
        <v>534997.40399999998</v>
      </c>
      <c r="D78" s="106">
        <v>9882659.6469999999</v>
      </c>
      <c r="E78" s="106">
        <v>244.833</v>
      </c>
      <c r="F78" s="106">
        <v>149.256</v>
      </c>
      <c r="G78" s="106"/>
      <c r="H78" s="106">
        <v>-9.7477</v>
      </c>
      <c r="I78" s="2" t="s">
        <v>86</v>
      </c>
      <c r="J78" s="2">
        <v>24.5</v>
      </c>
      <c r="K78" s="2"/>
      <c r="L78" s="2">
        <v>6</v>
      </c>
      <c r="M78" s="2">
        <v>6</v>
      </c>
      <c r="N78" s="2">
        <v>6</v>
      </c>
      <c r="O78" s="2">
        <v>6</v>
      </c>
      <c r="P78" s="18">
        <v>11.7</v>
      </c>
      <c r="Q78" s="111">
        <v>178</v>
      </c>
      <c r="R78" s="10">
        <v>102</v>
      </c>
      <c r="S78" s="11">
        <v>76</v>
      </c>
      <c r="T78" s="4">
        <v>-126</v>
      </c>
      <c r="U78" s="5">
        <v>87</v>
      </c>
      <c r="V78" s="6">
        <v>-213</v>
      </c>
    </row>
    <row r="79" spans="1:22" x14ac:dyDescent="0.3">
      <c r="A79" s="16" t="s">
        <v>138</v>
      </c>
      <c r="B79" s="106">
        <v>30142.17</v>
      </c>
      <c r="C79" s="106">
        <v>534849.84</v>
      </c>
      <c r="D79" s="106">
        <v>9882682.0590000004</v>
      </c>
      <c r="E79" s="106">
        <v>279.23700000000002</v>
      </c>
      <c r="F79" s="106">
        <v>214.78399999999999</v>
      </c>
      <c r="G79" s="106"/>
      <c r="H79" s="106">
        <v>0</v>
      </c>
      <c r="I79" s="2" t="s">
        <v>84</v>
      </c>
      <c r="J79" s="2">
        <v>19.7</v>
      </c>
      <c r="K79" s="2"/>
      <c r="L79" s="2">
        <v>3</v>
      </c>
      <c r="M79" s="2">
        <v>3</v>
      </c>
      <c r="N79" s="2">
        <v>3</v>
      </c>
      <c r="O79" s="2">
        <v>3</v>
      </c>
      <c r="P79" s="18"/>
      <c r="Q79" s="111">
        <v>184</v>
      </c>
      <c r="R79" s="10">
        <v>76</v>
      </c>
      <c r="S79" s="11">
        <v>107</v>
      </c>
      <c r="T79" s="4">
        <v>423</v>
      </c>
      <c r="U79" s="5">
        <v>365</v>
      </c>
      <c r="V79" s="6">
        <v>58</v>
      </c>
    </row>
    <row r="80" spans="1:22" x14ac:dyDescent="0.3">
      <c r="A80" s="16" t="s">
        <v>48</v>
      </c>
      <c r="B80" s="106">
        <v>30356.954000000002</v>
      </c>
      <c r="C80" s="106">
        <v>534637.49100000004</v>
      </c>
      <c r="D80" s="106">
        <v>9882714.3100000005</v>
      </c>
      <c r="E80" s="106">
        <v>286.33800000000002</v>
      </c>
      <c r="F80" s="106">
        <v>301.76400000000001</v>
      </c>
      <c r="G80" s="106"/>
      <c r="H80" s="106">
        <v>0</v>
      </c>
      <c r="I80" s="2" t="s">
        <v>84</v>
      </c>
      <c r="J80" s="2">
        <v>19.7</v>
      </c>
      <c r="K80" s="2"/>
      <c r="L80" s="2">
        <v>3</v>
      </c>
      <c r="M80" s="2">
        <v>3</v>
      </c>
      <c r="N80" s="2">
        <v>3</v>
      </c>
      <c r="O80" s="2">
        <v>3</v>
      </c>
      <c r="P80" s="18"/>
      <c r="Q80" s="111">
        <v>259</v>
      </c>
      <c r="R80" s="10">
        <v>107</v>
      </c>
      <c r="S80" s="11">
        <v>151</v>
      </c>
      <c r="T80" s="4">
        <v>386</v>
      </c>
      <c r="U80" s="5">
        <v>157</v>
      </c>
      <c r="V80" s="6">
        <v>229</v>
      </c>
    </row>
    <row r="81" spans="1:22" x14ac:dyDescent="0.3">
      <c r="A81" s="16" t="s">
        <v>49</v>
      </c>
      <c r="B81" s="106">
        <v>30658.718000000001</v>
      </c>
      <c r="C81" s="106">
        <v>534339.14899999998</v>
      </c>
      <c r="D81" s="106">
        <v>9882759.6219999995</v>
      </c>
      <c r="E81" s="106">
        <v>257.52199999999999</v>
      </c>
      <c r="F81" s="106">
        <v>780.42499999999995</v>
      </c>
      <c r="G81" s="106"/>
      <c r="H81" s="106">
        <v>0</v>
      </c>
      <c r="I81" s="2" t="s">
        <v>85</v>
      </c>
      <c r="J81" s="2">
        <v>31.7</v>
      </c>
      <c r="K81" s="2"/>
      <c r="L81" s="2">
        <v>10.5</v>
      </c>
      <c r="M81" s="2">
        <v>10.5</v>
      </c>
      <c r="N81" s="2">
        <v>10.5</v>
      </c>
      <c r="O81" s="2">
        <v>10.5</v>
      </c>
      <c r="P81" s="18">
        <v>4.5</v>
      </c>
      <c r="Q81" s="111">
        <v>541</v>
      </c>
      <c r="R81" s="10">
        <v>151</v>
      </c>
      <c r="S81" s="11">
        <v>390</v>
      </c>
      <c r="T81" s="4">
        <v>475</v>
      </c>
      <c r="U81" s="5">
        <v>74</v>
      </c>
      <c r="V81" s="6">
        <v>401</v>
      </c>
    </row>
    <row r="82" spans="1:22" x14ac:dyDescent="0.3">
      <c r="A82" s="16" t="s">
        <v>50</v>
      </c>
      <c r="B82" s="106">
        <v>31439.143</v>
      </c>
      <c r="C82" s="106">
        <v>533567.57200000004</v>
      </c>
      <c r="D82" s="106">
        <v>9882876.8080000002</v>
      </c>
      <c r="E82" s="106">
        <v>261.88900000000001</v>
      </c>
      <c r="F82" s="106">
        <v>678.68</v>
      </c>
      <c r="G82" s="106"/>
      <c r="H82" s="106">
        <v>0</v>
      </c>
      <c r="I82" s="2" t="s">
        <v>86</v>
      </c>
      <c r="J82" s="2">
        <v>24.5</v>
      </c>
      <c r="K82" s="2"/>
      <c r="L82" s="2">
        <v>6</v>
      </c>
      <c r="M82" s="2">
        <v>6</v>
      </c>
      <c r="N82" s="2">
        <v>6</v>
      </c>
      <c r="O82" s="2">
        <v>6</v>
      </c>
      <c r="P82" s="18">
        <v>11.7</v>
      </c>
      <c r="Q82" s="111">
        <v>730</v>
      </c>
      <c r="R82" s="10">
        <v>390</v>
      </c>
      <c r="S82" s="11">
        <v>339</v>
      </c>
      <c r="T82" s="4">
        <v>706</v>
      </c>
      <c r="U82" s="5">
        <v>388</v>
      </c>
      <c r="V82" s="6">
        <v>318</v>
      </c>
    </row>
    <row r="83" spans="1:22" x14ac:dyDescent="0.3">
      <c r="A83" s="16" t="s">
        <v>51</v>
      </c>
      <c r="B83" s="106">
        <v>32117.823</v>
      </c>
      <c r="C83" s="106">
        <v>532896.58700000006</v>
      </c>
      <c r="D83" s="106">
        <v>9882978.716</v>
      </c>
      <c r="E83" s="106">
        <v>275.84800000000001</v>
      </c>
      <c r="F83" s="106">
        <v>548.67700000000002</v>
      </c>
      <c r="G83" s="106"/>
      <c r="H83" s="106">
        <v>0</v>
      </c>
      <c r="I83" s="2" t="s">
        <v>86</v>
      </c>
      <c r="J83" s="2">
        <v>21.5</v>
      </c>
      <c r="K83" s="2"/>
      <c r="L83" s="2">
        <v>6</v>
      </c>
      <c r="M83" s="2">
        <v>6</v>
      </c>
      <c r="N83" s="2">
        <v>6</v>
      </c>
      <c r="O83" s="2">
        <v>6</v>
      </c>
      <c r="P83" s="18">
        <v>8.6999999999999993</v>
      </c>
      <c r="Q83" s="111">
        <v>615</v>
      </c>
      <c r="R83" s="10">
        <v>339</v>
      </c>
      <c r="S83" s="11">
        <v>276</v>
      </c>
      <c r="T83" s="4">
        <v>796</v>
      </c>
      <c r="U83" s="5">
        <v>367</v>
      </c>
      <c r="V83" s="6">
        <v>429</v>
      </c>
    </row>
    <row r="84" spans="1:22" x14ac:dyDescent="0.3">
      <c r="A84" s="16" t="s">
        <v>52</v>
      </c>
      <c r="B84" s="106">
        <v>32666.5</v>
      </c>
      <c r="C84" s="106">
        <v>532354.13</v>
      </c>
      <c r="D84" s="106">
        <v>9883061.1030000001</v>
      </c>
      <c r="E84" s="106">
        <v>220.68</v>
      </c>
      <c r="F84" s="106">
        <v>283.90300000000002</v>
      </c>
      <c r="G84" s="106"/>
      <c r="H84" s="106">
        <v>0</v>
      </c>
      <c r="I84" s="2" t="s">
        <v>84</v>
      </c>
      <c r="J84" s="2">
        <v>21.2</v>
      </c>
      <c r="K84" s="2"/>
      <c r="L84" s="2">
        <v>4.5</v>
      </c>
      <c r="M84" s="2">
        <v>4.5</v>
      </c>
      <c r="N84" s="2">
        <v>4.5</v>
      </c>
      <c r="O84" s="2">
        <v>4.5</v>
      </c>
      <c r="P84" s="18"/>
      <c r="Q84" s="111">
        <v>418</v>
      </c>
      <c r="R84" s="10">
        <v>276</v>
      </c>
      <c r="S84" s="11">
        <v>142</v>
      </c>
      <c r="T84" s="4">
        <v>363</v>
      </c>
      <c r="U84" s="5">
        <v>126</v>
      </c>
      <c r="V84" s="6">
        <v>237</v>
      </c>
    </row>
    <row r="85" spans="1:22" x14ac:dyDescent="0.3">
      <c r="A85" s="16" t="s">
        <v>139</v>
      </c>
      <c r="B85" s="106">
        <v>32950.402999999998</v>
      </c>
      <c r="C85" s="106">
        <v>532073.446</v>
      </c>
      <c r="D85" s="106">
        <v>9883103.7329999991</v>
      </c>
      <c r="E85" s="106">
        <v>203.90600000000001</v>
      </c>
      <c r="F85" s="106">
        <v>290.875</v>
      </c>
      <c r="G85" s="106"/>
      <c r="H85" s="106">
        <v>0</v>
      </c>
      <c r="I85" s="2" t="s">
        <v>84</v>
      </c>
      <c r="J85" s="2">
        <v>19.7</v>
      </c>
      <c r="K85" s="2"/>
      <c r="L85" s="2">
        <v>3</v>
      </c>
      <c r="M85" s="2">
        <v>3</v>
      </c>
      <c r="N85" s="2">
        <v>3</v>
      </c>
      <c r="O85" s="2">
        <v>3</v>
      </c>
      <c r="P85" s="18"/>
      <c r="Q85" s="111">
        <v>287</v>
      </c>
      <c r="R85" s="10">
        <v>142</v>
      </c>
      <c r="S85" s="11">
        <v>145</v>
      </c>
      <c r="T85" s="4">
        <v>225</v>
      </c>
      <c r="U85" s="5">
        <v>48</v>
      </c>
      <c r="V85" s="6">
        <v>177</v>
      </c>
    </row>
    <row r="86" spans="1:22" x14ac:dyDescent="0.3">
      <c r="A86" s="16" t="s">
        <v>53</v>
      </c>
      <c r="B86" s="106">
        <v>33241.277999999998</v>
      </c>
      <c r="C86" s="106">
        <v>531785.86899999995</v>
      </c>
      <c r="D86" s="106">
        <v>9883147.4100000001</v>
      </c>
      <c r="E86" s="106">
        <v>193.53299999999999</v>
      </c>
      <c r="F86" s="106">
        <v>246.684</v>
      </c>
      <c r="G86" s="106"/>
      <c r="H86" s="106">
        <v>53.3767</v>
      </c>
      <c r="I86" s="2" t="s">
        <v>86</v>
      </c>
      <c r="J86" s="2">
        <v>23</v>
      </c>
      <c r="K86" s="2"/>
      <c r="L86" s="2">
        <v>4.5</v>
      </c>
      <c r="M86" s="2">
        <v>4.5</v>
      </c>
      <c r="N86" s="2">
        <v>4.5</v>
      </c>
      <c r="O86" s="2">
        <v>4.5</v>
      </c>
      <c r="P86" s="18">
        <v>11.7</v>
      </c>
      <c r="Q86" s="111">
        <v>267</v>
      </c>
      <c r="R86" s="10">
        <v>145</v>
      </c>
      <c r="S86" s="11">
        <v>123</v>
      </c>
      <c r="T86" s="4">
        <v>157</v>
      </c>
      <c r="U86" s="5">
        <v>112</v>
      </c>
      <c r="V86" s="6">
        <v>45</v>
      </c>
    </row>
    <row r="87" spans="1:22" x14ac:dyDescent="0.3">
      <c r="A87" s="16" t="s">
        <v>140</v>
      </c>
      <c r="B87" s="106">
        <v>33487.962</v>
      </c>
      <c r="C87" s="106">
        <v>531670.10600000003</v>
      </c>
      <c r="D87" s="106">
        <v>9883365.2449999992</v>
      </c>
      <c r="E87" s="106">
        <v>204.97900000000001</v>
      </c>
      <c r="F87" s="106">
        <v>437.51499999999999</v>
      </c>
      <c r="G87" s="106"/>
      <c r="H87" s="106">
        <v>0</v>
      </c>
      <c r="I87" s="2" t="s">
        <v>84</v>
      </c>
      <c r="J87" s="2">
        <v>25.7</v>
      </c>
      <c r="K87" s="2"/>
      <c r="L87" s="2">
        <v>9</v>
      </c>
      <c r="M87" s="2">
        <v>9</v>
      </c>
      <c r="N87" s="2">
        <v>9</v>
      </c>
      <c r="O87" s="2">
        <v>9</v>
      </c>
      <c r="P87" s="18"/>
      <c r="Q87" s="111">
        <v>342</v>
      </c>
      <c r="R87" s="10">
        <v>123</v>
      </c>
      <c r="S87" s="11">
        <v>220</v>
      </c>
      <c r="T87" s="4">
        <v>296</v>
      </c>
      <c r="U87" s="5">
        <v>201</v>
      </c>
      <c r="V87" s="6">
        <v>95</v>
      </c>
    </row>
    <row r="88" spans="1:22" x14ac:dyDescent="0.3">
      <c r="A88" s="16" t="s">
        <v>54</v>
      </c>
      <c r="B88" s="106">
        <v>33925.476999999999</v>
      </c>
      <c r="C88" s="106">
        <v>531464.79099999997</v>
      </c>
      <c r="D88" s="106">
        <v>9883751.5930000003</v>
      </c>
      <c r="E88" s="106">
        <v>242.21899999999999</v>
      </c>
      <c r="F88" s="106">
        <v>380.54599999999999</v>
      </c>
      <c r="G88" s="106"/>
      <c r="H88" s="106">
        <v>0</v>
      </c>
      <c r="I88" s="2" t="s">
        <v>85</v>
      </c>
      <c r="J88" s="2">
        <v>25.7</v>
      </c>
      <c r="K88" s="2"/>
      <c r="L88" s="2">
        <v>9</v>
      </c>
      <c r="M88" s="2">
        <v>9</v>
      </c>
      <c r="N88" s="2">
        <v>9</v>
      </c>
      <c r="O88" s="2">
        <v>9</v>
      </c>
      <c r="P88" s="18"/>
      <c r="Q88" s="111">
        <v>410</v>
      </c>
      <c r="R88" s="10">
        <v>220</v>
      </c>
      <c r="S88" s="11">
        <v>191</v>
      </c>
      <c r="T88" s="4">
        <v>620</v>
      </c>
      <c r="U88" s="5">
        <v>346</v>
      </c>
      <c r="V88" s="6">
        <v>274</v>
      </c>
    </row>
    <row r="89" spans="1:22" x14ac:dyDescent="0.3">
      <c r="A89" s="16" t="s">
        <v>55</v>
      </c>
      <c r="B89" s="106">
        <v>34306.023000000001</v>
      </c>
      <c r="C89" s="106">
        <v>531286.20900000003</v>
      </c>
      <c r="D89" s="106">
        <v>9884087.6349999998</v>
      </c>
      <c r="E89" s="106">
        <v>218.27799999999999</v>
      </c>
      <c r="F89" s="106">
        <v>313.97699999999998</v>
      </c>
      <c r="G89" s="106"/>
      <c r="H89" s="106">
        <v>0</v>
      </c>
      <c r="I89" s="2" t="s">
        <v>84</v>
      </c>
      <c r="J89" s="2">
        <v>28.7</v>
      </c>
      <c r="K89" s="2"/>
      <c r="L89" s="2">
        <v>7.5</v>
      </c>
      <c r="M89" s="2">
        <v>7.5</v>
      </c>
      <c r="N89" s="2">
        <v>7.5</v>
      </c>
      <c r="O89" s="2">
        <v>7.5</v>
      </c>
      <c r="P89" s="18">
        <v>4.5</v>
      </c>
      <c r="Q89" s="111">
        <v>348</v>
      </c>
      <c r="R89" s="10">
        <v>191</v>
      </c>
      <c r="S89" s="11">
        <v>158</v>
      </c>
      <c r="T89" s="4">
        <v>402</v>
      </c>
      <c r="U89" s="5">
        <v>108</v>
      </c>
      <c r="V89" s="6">
        <v>294</v>
      </c>
    </row>
    <row r="90" spans="1:22" x14ac:dyDescent="0.3">
      <c r="A90" s="16" t="s">
        <v>56</v>
      </c>
      <c r="B90" s="106">
        <v>34620</v>
      </c>
      <c r="C90" s="106">
        <v>531138.86800000002</v>
      </c>
      <c r="D90" s="106">
        <v>9884364.8920000009</v>
      </c>
      <c r="E90" s="106">
        <v>194.28</v>
      </c>
      <c r="F90" s="106">
        <v>500</v>
      </c>
      <c r="G90" s="106"/>
      <c r="H90" s="106">
        <v>0</v>
      </c>
      <c r="I90" s="2" t="s">
        <v>84</v>
      </c>
      <c r="J90" s="2">
        <v>22.7</v>
      </c>
      <c r="K90" s="2"/>
      <c r="L90" s="2">
        <v>6</v>
      </c>
      <c r="M90" s="2">
        <v>6</v>
      </c>
      <c r="N90" s="2">
        <v>6</v>
      </c>
      <c r="O90" s="2">
        <v>6</v>
      </c>
      <c r="P90" s="18"/>
      <c r="Q90" s="111">
        <v>408</v>
      </c>
      <c r="R90" s="10">
        <v>158</v>
      </c>
      <c r="S90" s="11">
        <v>250</v>
      </c>
      <c r="T90" s="4">
        <v>349</v>
      </c>
      <c r="U90" s="5">
        <v>22</v>
      </c>
      <c r="V90" s="6">
        <v>326</v>
      </c>
    </row>
    <row r="91" spans="1:22" x14ac:dyDescent="0.3">
      <c r="A91" s="16" t="s">
        <v>57</v>
      </c>
      <c r="B91" s="106">
        <v>35120</v>
      </c>
      <c r="C91" s="106">
        <v>530904.22900000005</v>
      </c>
      <c r="D91" s="106">
        <v>9884806.4179999996</v>
      </c>
      <c r="E91" s="106">
        <v>156.49299999999999</v>
      </c>
      <c r="F91" s="106">
        <v>530</v>
      </c>
      <c r="G91" s="106"/>
      <c r="H91" s="106">
        <v>0</v>
      </c>
      <c r="I91" s="2" t="s">
        <v>85</v>
      </c>
      <c r="J91" s="2">
        <v>31.7</v>
      </c>
      <c r="K91" s="2">
        <v>1.5</v>
      </c>
      <c r="L91" s="2">
        <v>10.5</v>
      </c>
      <c r="M91" s="2">
        <v>10.5</v>
      </c>
      <c r="N91" s="2">
        <v>10.5</v>
      </c>
      <c r="O91" s="2">
        <v>10.5</v>
      </c>
      <c r="P91" s="18">
        <v>4.5</v>
      </c>
      <c r="Q91" s="111">
        <v>515</v>
      </c>
      <c r="R91" s="10">
        <v>250</v>
      </c>
      <c r="S91" s="11">
        <v>265</v>
      </c>
      <c r="T91" s="4">
        <v>429</v>
      </c>
      <c r="U91" s="5">
        <v>177</v>
      </c>
      <c r="V91" s="6">
        <v>252</v>
      </c>
    </row>
    <row r="92" spans="1:22" x14ac:dyDescent="0.3">
      <c r="A92" s="16" t="s">
        <v>58</v>
      </c>
      <c r="B92" s="106">
        <v>35650</v>
      </c>
      <c r="C92" s="106">
        <v>530655.51300000004</v>
      </c>
      <c r="D92" s="106">
        <v>9885274.4350000005</v>
      </c>
      <c r="E92" s="106">
        <v>162.03399999999999</v>
      </c>
      <c r="F92" s="106">
        <v>500</v>
      </c>
      <c r="G92" s="106"/>
      <c r="H92" s="106">
        <v>0</v>
      </c>
      <c r="I92" s="2" t="s">
        <v>85</v>
      </c>
      <c r="J92" s="2">
        <v>31.7</v>
      </c>
      <c r="K92" s="2">
        <v>1.5</v>
      </c>
      <c r="L92" s="2">
        <v>10.5</v>
      </c>
      <c r="M92" s="2">
        <v>10.5</v>
      </c>
      <c r="N92" s="2">
        <v>10.5</v>
      </c>
      <c r="O92" s="2">
        <v>10.5</v>
      </c>
      <c r="P92" s="18">
        <v>4.5</v>
      </c>
      <c r="Q92" s="111">
        <v>515</v>
      </c>
      <c r="R92" s="10">
        <v>265</v>
      </c>
      <c r="S92" s="11">
        <v>250</v>
      </c>
      <c r="T92" s="4">
        <v>541</v>
      </c>
      <c r="U92" s="5">
        <v>282</v>
      </c>
      <c r="V92" s="6">
        <v>259</v>
      </c>
    </row>
    <row r="93" spans="1:22" x14ac:dyDescent="0.3">
      <c r="A93" s="16" t="s">
        <v>59</v>
      </c>
      <c r="B93" s="106">
        <v>36150</v>
      </c>
      <c r="C93" s="106">
        <v>530420.875</v>
      </c>
      <c r="D93" s="106">
        <v>9885715.9609999992</v>
      </c>
      <c r="E93" s="106">
        <v>161.94300000000001</v>
      </c>
      <c r="F93" s="106">
        <v>450</v>
      </c>
      <c r="G93" s="106"/>
      <c r="H93" s="106">
        <v>0</v>
      </c>
      <c r="I93" s="2" t="s">
        <v>84</v>
      </c>
      <c r="J93" s="2">
        <v>31.7</v>
      </c>
      <c r="K93" s="2"/>
      <c r="L93" s="2">
        <v>10.5</v>
      </c>
      <c r="M93" s="2">
        <v>10.5</v>
      </c>
      <c r="N93" s="2">
        <v>10.5</v>
      </c>
      <c r="O93" s="2">
        <v>10.5</v>
      </c>
      <c r="P93" s="18">
        <v>4.5</v>
      </c>
      <c r="Q93" s="111">
        <v>475</v>
      </c>
      <c r="R93" s="10">
        <v>250</v>
      </c>
      <c r="S93" s="11">
        <v>225</v>
      </c>
      <c r="T93" s="4">
        <v>499</v>
      </c>
      <c r="U93" s="5">
        <v>243</v>
      </c>
      <c r="V93" s="6">
        <v>256</v>
      </c>
    </row>
    <row r="94" spans="1:22" x14ac:dyDescent="0.3">
      <c r="A94" s="16" t="s">
        <v>60</v>
      </c>
      <c r="B94" s="106">
        <v>36600</v>
      </c>
      <c r="C94" s="106">
        <v>530209.701</v>
      </c>
      <c r="D94" s="106">
        <v>9886113.3340000007</v>
      </c>
      <c r="E94" s="106">
        <v>151.27500000000001</v>
      </c>
      <c r="F94" s="106">
        <v>489.5</v>
      </c>
      <c r="G94" s="106"/>
      <c r="H94" s="106">
        <v>0</v>
      </c>
      <c r="I94" s="2" t="s">
        <v>84</v>
      </c>
      <c r="J94" s="2">
        <v>31.7</v>
      </c>
      <c r="K94" s="2">
        <v>1.2</v>
      </c>
      <c r="L94" s="2">
        <v>10.5</v>
      </c>
      <c r="M94" s="2">
        <v>10.5</v>
      </c>
      <c r="N94" s="2">
        <v>10.5</v>
      </c>
      <c r="O94" s="2">
        <v>10.5</v>
      </c>
      <c r="P94" s="18">
        <v>4.5</v>
      </c>
      <c r="Q94" s="111">
        <v>470</v>
      </c>
      <c r="R94" s="10">
        <v>225</v>
      </c>
      <c r="S94" s="11">
        <v>245</v>
      </c>
      <c r="T94" s="4">
        <v>475</v>
      </c>
      <c r="U94" s="5">
        <v>196</v>
      </c>
      <c r="V94" s="6">
        <v>279</v>
      </c>
    </row>
    <row r="95" spans="1:22" x14ac:dyDescent="0.3">
      <c r="A95" s="16" t="s">
        <v>61</v>
      </c>
      <c r="B95" s="106">
        <v>37089.5</v>
      </c>
      <c r="C95" s="106">
        <v>529979.99</v>
      </c>
      <c r="D95" s="106">
        <v>9886545.5879999995</v>
      </c>
      <c r="E95" s="106">
        <v>138.9</v>
      </c>
      <c r="F95" s="106">
        <v>533.88199999999995</v>
      </c>
      <c r="G95" s="106"/>
      <c r="H95" s="106">
        <v>0</v>
      </c>
      <c r="I95" s="2" t="s">
        <v>85</v>
      </c>
      <c r="J95" s="2">
        <v>31.7</v>
      </c>
      <c r="K95" s="2">
        <v>1.2</v>
      </c>
      <c r="L95" s="2">
        <v>10.5</v>
      </c>
      <c r="M95" s="2">
        <v>10.5</v>
      </c>
      <c r="N95" s="2">
        <v>10.5</v>
      </c>
      <c r="O95" s="2">
        <v>10.5</v>
      </c>
      <c r="P95" s="18">
        <v>4.5</v>
      </c>
      <c r="Q95" s="111">
        <v>513</v>
      </c>
      <c r="R95" s="10">
        <v>245</v>
      </c>
      <c r="S95" s="11">
        <v>268</v>
      </c>
      <c r="T95" s="4">
        <v>406</v>
      </c>
      <c r="U95" s="5">
        <v>213</v>
      </c>
      <c r="V95" s="6">
        <v>193</v>
      </c>
    </row>
    <row r="96" spans="1:22" x14ac:dyDescent="0.3">
      <c r="A96" s="16" t="s">
        <v>62</v>
      </c>
      <c r="B96" s="106">
        <v>37623.381999999998</v>
      </c>
      <c r="C96" s="106">
        <v>529729.45200000005</v>
      </c>
      <c r="D96" s="106">
        <v>9887017.0329999998</v>
      </c>
      <c r="E96" s="106">
        <v>176.5</v>
      </c>
      <c r="F96" s="106">
        <v>307.03500000000003</v>
      </c>
      <c r="G96" s="106"/>
      <c r="H96" s="106">
        <v>-40.208199999999998</v>
      </c>
      <c r="I96" s="2" t="s">
        <v>86</v>
      </c>
      <c r="J96" s="2">
        <v>24.5</v>
      </c>
      <c r="K96" s="2"/>
      <c r="L96" s="2">
        <v>6</v>
      </c>
      <c r="M96" s="2">
        <v>6</v>
      </c>
      <c r="N96" s="2">
        <v>6</v>
      </c>
      <c r="O96" s="2">
        <v>6</v>
      </c>
      <c r="P96" s="18">
        <v>11.7</v>
      </c>
      <c r="Q96" s="111">
        <v>422</v>
      </c>
      <c r="R96" s="10">
        <v>268</v>
      </c>
      <c r="S96" s="11">
        <v>154</v>
      </c>
      <c r="T96" s="4">
        <v>470</v>
      </c>
      <c r="U96" s="5">
        <v>346</v>
      </c>
      <c r="V96" s="6">
        <v>124</v>
      </c>
    </row>
    <row r="97" spans="1:22" x14ac:dyDescent="0.3">
      <c r="A97" s="16" t="s">
        <v>63</v>
      </c>
      <c r="B97" s="106">
        <v>37930.417000000001</v>
      </c>
      <c r="C97" s="106">
        <v>529444.38300000003</v>
      </c>
      <c r="D97" s="106">
        <v>9887131.0779999997</v>
      </c>
      <c r="E97" s="106">
        <v>185.60599999999999</v>
      </c>
      <c r="F97" s="106">
        <v>263.70499999999998</v>
      </c>
      <c r="G97" s="106"/>
      <c r="H97" s="106">
        <v>0</v>
      </c>
      <c r="I97" s="2" t="s">
        <v>84</v>
      </c>
      <c r="J97" s="2">
        <v>22.7</v>
      </c>
      <c r="K97" s="2"/>
      <c r="L97" s="2">
        <v>6</v>
      </c>
      <c r="M97" s="2">
        <v>6</v>
      </c>
      <c r="N97" s="2">
        <v>6</v>
      </c>
      <c r="O97" s="2">
        <v>6</v>
      </c>
      <c r="P97" s="18"/>
      <c r="Q97" s="111">
        <v>286</v>
      </c>
      <c r="R97" s="10">
        <v>154</v>
      </c>
      <c r="S97" s="11">
        <v>132</v>
      </c>
      <c r="T97" s="4">
        <v>323</v>
      </c>
      <c r="U97" s="5">
        <v>185</v>
      </c>
      <c r="V97" s="6">
        <v>138</v>
      </c>
    </row>
    <row r="98" spans="1:22" x14ac:dyDescent="0.3">
      <c r="A98" s="16" t="s">
        <v>64</v>
      </c>
      <c r="B98" s="106">
        <v>38194.122000000003</v>
      </c>
      <c r="C98" s="106">
        <v>529199.54399999999</v>
      </c>
      <c r="D98" s="106">
        <v>9887229.0289999992</v>
      </c>
      <c r="E98" s="106">
        <v>184.43600000000001</v>
      </c>
      <c r="F98" s="106">
        <v>355.87799999999999</v>
      </c>
      <c r="G98" s="106"/>
      <c r="H98" s="106">
        <v>0</v>
      </c>
      <c r="I98" s="2" t="s">
        <v>84</v>
      </c>
      <c r="J98" s="2">
        <v>22.7</v>
      </c>
      <c r="K98" s="2"/>
      <c r="L98" s="2">
        <v>6</v>
      </c>
      <c r="M98" s="2">
        <v>6</v>
      </c>
      <c r="N98" s="2">
        <v>6</v>
      </c>
      <c r="O98" s="2">
        <v>6</v>
      </c>
      <c r="P98" s="18"/>
      <c r="Q98" s="111">
        <v>310</v>
      </c>
      <c r="R98" s="10">
        <v>132</v>
      </c>
      <c r="S98" s="11">
        <v>178</v>
      </c>
      <c r="T98" s="4">
        <v>329</v>
      </c>
      <c r="U98" s="5">
        <v>126</v>
      </c>
      <c r="V98" s="6">
        <v>204</v>
      </c>
    </row>
    <row r="99" spans="1:22" x14ac:dyDescent="0.3">
      <c r="A99" s="16" t="s">
        <v>65</v>
      </c>
      <c r="B99" s="106">
        <v>38550</v>
      </c>
      <c r="C99" s="106">
        <v>528869.12699999998</v>
      </c>
      <c r="D99" s="106">
        <v>9887361.216</v>
      </c>
      <c r="E99" s="106">
        <v>176.98699999999999</v>
      </c>
      <c r="F99" s="106">
        <v>560</v>
      </c>
      <c r="G99" s="106"/>
      <c r="H99" s="106">
        <v>0</v>
      </c>
      <c r="I99" s="2" t="s">
        <v>85</v>
      </c>
      <c r="J99" s="2">
        <v>22.7</v>
      </c>
      <c r="K99" s="2"/>
      <c r="L99" s="2">
        <v>6</v>
      </c>
      <c r="M99" s="2">
        <v>6</v>
      </c>
      <c r="N99" s="2">
        <v>6</v>
      </c>
      <c r="O99" s="2">
        <v>6</v>
      </c>
      <c r="P99" s="18"/>
      <c r="Q99" s="111">
        <v>459</v>
      </c>
      <c r="R99" s="10">
        <v>178</v>
      </c>
      <c r="S99" s="11">
        <v>281</v>
      </c>
      <c r="T99" s="4">
        <v>571</v>
      </c>
      <c r="U99" s="5">
        <v>153</v>
      </c>
      <c r="V99" s="6">
        <v>418</v>
      </c>
    </row>
    <row r="100" spans="1:22" x14ac:dyDescent="0.3">
      <c r="A100" s="16" t="s">
        <v>66</v>
      </c>
      <c r="B100" s="106">
        <v>39110</v>
      </c>
      <c r="C100" s="106">
        <v>528349.19099999999</v>
      </c>
      <c r="D100" s="106">
        <v>9887569.2229999993</v>
      </c>
      <c r="E100" s="106">
        <v>119.959</v>
      </c>
      <c r="F100" s="106">
        <v>356.53899999999999</v>
      </c>
      <c r="G100" s="106"/>
      <c r="H100" s="106">
        <v>0</v>
      </c>
      <c r="I100" s="2" t="s">
        <v>85</v>
      </c>
      <c r="J100" s="2">
        <v>27.2</v>
      </c>
      <c r="K100" s="2"/>
      <c r="L100" s="2">
        <v>10.5</v>
      </c>
      <c r="M100" s="2">
        <v>10.5</v>
      </c>
      <c r="N100" s="2">
        <v>10.5</v>
      </c>
      <c r="O100" s="2">
        <v>10.5</v>
      </c>
      <c r="P100" s="18"/>
      <c r="Q100" s="111">
        <v>463</v>
      </c>
      <c r="R100" s="10">
        <v>281</v>
      </c>
      <c r="S100" s="11">
        <v>182</v>
      </c>
      <c r="T100" s="4">
        <v>610</v>
      </c>
      <c r="U100" s="5">
        <v>148</v>
      </c>
      <c r="V100" s="6">
        <v>462</v>
      </c>
    </row>
    <row r="101" spans="1:22" x14ac:dyDescent="0.3">
      <c r="A101" s="16" t="s">
        <v>141</v>
      </c>
      <c r="B101" s="106">
        <v>39466.538999999997</v>
      </c>
      <c r="C101" s="106">
        <v>528018.16</v>
      </c>
      <c r="D101" s="106">
        <v>9887701.6559999995</v>
      </c>
      <c r="E101" s="106">
        <v>46.634999999999998</v>
      </c>
      <c r="F101" s="106">
        <v>536.67100000000005</v>
      </c>
      <c r="G101" s="106"/>
      <c r="H101" s="106">
        <v>0</v>
      </c>
      <c r="I101" s="2" t="s">
        <v>84</v>
      </c>
      <c r="J101" s="2">
        <v>31.7</v>
      </c>
      <c r="K101" s="2"/>
      <c r="L101" s="2">
        <v>10.5</v>
      </c>
      <c r="M101" s="2">
        <v>10.5</v>
      </c>
      <c r="N101" s="2">
        <v>10.5</v>
      </c>
      <c r="O101" s="2">
        <v>10.5</v>
      </c>
      <c r="P101" s="18">
        <v>4.5</v>
      </c>
      <c r="Q101" s="111">
        <v>450</v>
      </c>
      <c r="R101" s="10">
        <v>182</v>
      </c>
      <c r="S101" s="11">
        <v>268</v>
      </c>
      <c r="T101" s="4">
        <v>162</v>
      </c>
      <c r="U101" s="5">
        <v>-98</v>
      </c>
      <c r="V101" s="6">
        <v>260</v>
      </c>
    </row>
    <row r="102" spans="1:22" x14ac:dyDescent="0.3">
      <c r="A102" s="16" t="s">
        <v>67</v>
      </c>
      <c r="B102" s="106">
        <v>40003.21</v>
      </c>
      <c r="C102" s="106">
        <v>527519.88399999996</v>
      </c>
      <c r="D102" s="106">
        <v>9887900.9969999995</v>
      </c>
      <c r="E102" s="106">
        <v>53.529000000000003</v>
      </c>
      <c r="F102" s="106">
        <v>528.92899999999997</v>
      </c>
      <c r="G102" s="106"/>
      <c r="H102" s="106">
        <v>0</v>
      </c>
      <c r="I102" s="2" t="s">
        <v>85</v>
      </c>
      <c r="J102" s="2">
        <v>27.2</v>
      </c>
      <c r="K102" s="2"/>
      <c r="L102" s="2">
        <v>10.5</v>
      </c>
      <c r="M102" s="2">
        <v>10.5</v>
      </c>
      <c r="N102" s="2">
        <v>10.5</v>
      </c>
      <c r="O102" s="2">
        <v>10.5</v>
      </c>
      <c r="P102" s="18"/>
      <c r="Q102" s="111">
        <v>533</v>
      </c>
      <c r="R102" s="10">
        <v>268</v>
      </c>
      <c r="S102" s="11">
        <v>265</v>
      </c>
      <c r="T102" s="4">
        <v>589</v>
      </c>
      <c r="U102" s="5">
        <v>280</v>
      </c>
      <c r="V102" s="6">
        <v>309</v>
      </c>
    </row>
    <row r="103" spans="1:22" ht="15" thickBot="1" x14ac:dyDescent="0.35">
      <c r="A103" s="17" t="s">
        <v>68</v>
      </c>
      <c r="B103" s="107">
        <v>40532.139000000003</v>
      </c>
      <c r="C103" s="107">
        <v>527028.79599999997</v>
      </c>
      <c r="D103" s="107">
        <v>9888097.4629999995</v>
      </c>
      <c r="E103" s="107">
        <v>40.869</v>
      </c>
      <c r="F103" s="107">
        <v>0</v>
      </c>
      <c r="G103" s="107"/>
      <c r="H103" s="107">
        <v>0</v>
      </c>
      <c r="I103" s="108" t="s">
        <v>86</v>
      </c>
      <c r="J103" s="108">
        <v>24.5</v>
      </c>
      <c r="K103" s="108"/>
      <c r="L103" s="108">
        <v>6</v>
      </c>
      <c r="M103" s="108">
        <v>6</v>
      </c>
      <c r="N103" s="108">
        <v>6</v>
      </c>
      <c r="O103" s="108">
        <v>6</v>
      </c>
      <c r="P103" s="19">
        <v>11.7</v>
      </c>
      <c r="Q103" s="112">
        <v>265</v>
      </c>
      <c r="R103" s="12">
        <v>265</v>
      </c>
      <c r="S103" s="13">
        <v>0</v>
      </c>
      <c r="T103" s="7">
        <v>223</v>
      </c>
      <c r="U103" s="8">
        <v>223</v>
      </c>
      <c r="V103" s="9">
        <v>0</v>
      </c>
    </row>
    <row r="104" spans="1:22" x14ac:dyDescent="0.3">
      <c r="B104" s="109"/>
      <c r="C104" s="109"/>
      <c r="D104" s="109"/>
      <c r="E104" s="109"/>
      <c r="F104" s="109"/>
      <c r="G104" s="109"/>
      <c r="H104" s="109"/>
      <c r="I104" s="109"/>
      <c r="J104" s="109"/>
      <c r="K104" s="109"/>
      <c r="L104" s="109"/>
      <c r="M104" s="109"/>
      <c r="N104" s="109"/>
      <c r="O104" s="109"/>
    </row>
  </sheetData>
  <autoFilter ref="A4:V103"/>
  <mergeCells count="15">
    <mergeCell ref="B1:V1"/>
    <mergeCell ref="A3:A4"/>
    <mergeCell ref="B3:B4"/>
    <mergeCell ref="C3:C4"/>
    <mergeCell ref="D3:D4"/>
    <mergeCell ref="E3:E4"/>
    <mergeCell ref="F3:F4"/>
    <mergeCell ref="H3:H4"/>
    <mergeCell ref="I3:I4"/>
    <mergeCell ref="J3:J4"/>
    <mergeCell ref="K3:K4"/>
    <mergeCell ref="P3:P4"/>
    <mergeCell ref="L3:O3"/>
    <mergeCell ref="Q3:S3"/>
    <mergeCell ref="T3:V3"/>
  </mergeCells>
  <pageMargins left="0.7" right="0.7" top="0.75" bottom="0.75" header="0.3" footer="0.3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1"/>
  <sheetViews>
    <sheetView workbookViewId="0">
      <selection activeCell="D15" sqref="D15"/>
    </sheetView>
  </sheetViews>
  <sheetFormatPr baseColWidth="10" defaultRowHeight="14.4" x14ac:dyDescent="0.3"/>
  <cols>
    <col min="1" max="1" width="12.33203125" bestFit="1" customWidth="1"/>
    <col min="2" max="2" width="11.6640625" style="1" bestFit="1" customWidth="1"/>
    <col min="3" max="3" width="12.6640625" style="1" bestFit="1" customWidth="1"/>
  </cols>
  <sheetData>
    <row r="1" spans="1:3" x14ac:dyDescent="0.3">
      <c r="A1" t="s">
        <v>153</v>
      </c>
      <c r="B1" s="121" t="s">
        <v>92</v>
      </c>
      <c r="C1" s="121" t="s">
        <v>93</v>
      </c>
    </row>
    <row r="2" spans="1:3" x14ac:dyDescent="0.3">
      <c r="A2" t="str">
        <f>CONCATENATE('T.U. SG-SJ'!A5,",",'T.U. SG-SJ'!I5)</f>
        <v>E1,AR1-E</v>
      </c>
      <c r="B2" s="105">
        <v>560358.50100000005</v>
      </c>
      <c r="C2" s="105">
        <v>9887791.6870000008</v>
      </c>
    </row>
    <row r="3" spans="1:3" x14ac:dyDescent="0.3">
      <c r="A3" t="str">
        <f>CONCATENATE('T.U. SG-SJ'!A6,",",'T.U. SG-SJ'!I6)</f>
        <v>E2,AR1-C4</v>
      </c>
      <c r="B3" s="106">
        <v>560139.96799999999</v>
      </c>
      <c r="C3" s="106">
        <v>9887869.0199999996</v>
      </c>
    </row>
    <row r="4" spans="1:3" x14ac:dyDescent="0.3">
      <c r="A4" t="str">
        <f>CONCATENATE('T.U. SG-SJ'!A7,",",'T.U. SG-SJ'!I7)</f>
        <v>E3,SA1-C4</v>
      </c>
      <c r="B4" s="106">
        <v>559801.73</v>
      </c>
      <c r="C4" s="106">
        <v>9888128.9360000007</v>
      </c>
    </row>
    <row r="5" spans="1:3" x14ac:dyDescent="0.3">
      <c r="A5" t="str">
        <f>CONCATENATE('T.U. SG-SJ'!A8,",",'T.U. SG-SJ'!I8)</f>
        <v>E4,SA1-C4</v>
      </c>
      <c r="B5" s="106">
        <v>559489.67000000004</v>
      </c>
      <c r="C5" s="106">
        <v>9888378.398</v>
      </c>
    </row>
    <row r="6" spans="1:3" x14ac:dyDescent="0.3">
      <c r="A6" t="str">
        <f>CONCATENATE('T.U. SG-SJ'!A9,",",'T.U. SG-SJ'!I9)</f>
        <v>E5,AR1-C4</v>
      </c>
      <c r="B6" s="106">
        <v>559254.277</v>
      </c>
      <c r="C6" s="106">
        <v>9888566.5720000006</v>
      </c>
    </row>
    <row r="7" spans="1:3" x14ac:dyDescent="0.3">
      <c r="A7" t="str">
        <f>CONCATENATE('T.U. SG-SJ'!A10,",",'T.U. SG-SJ'!I10)</f>
        <v>E6,SA1-C4</v>
      </c>
      <c r="B7" s="106">
        <v>558965.47699999996</v>
      </c>
      <c r="C7" s="106">
        <v>9888451.8790000007</v>
      </c>
    </row>
    <row r="8" spans="1:3" x14ac:dyDescent="0.3">
      <c r="A8" t="str">
        <f>CONCATENATE('T.U. SG-SJ'!A11,",",'T.U. SG-SJ'!I11)</f>
        <v>E7,SA1-C4</v>
      </c>
      <c r="B8" s="106">
        <v>558594.65099999995</v>
      </c>
      <c r="C8" s="106">
        <v>9888304.6099999994</v>
      </c>
    </row>
    <row r="9" spans="1:3" x14ac:dyDescent="0.3">
      <c r="A9" t="str">
        <f>CONCATENATE('T.U. SG-SJ'!A12,",",'T.U. SG-SJ'!I12)</f>
        <v>E8,SA1-C4</v>
      </c>
      <c r="B9" s="106">
        <v>558300.03399999999</v>
      </c>
      <c r="C9" s="106">
        <v>9888187.6060000006</v>
      </c>
    </row>
    <row r="10" spans="1:3" x14ac:dyDescent="0.3">
      <c r="A10" t="str">
        <f>CONCATENATE('T.U. SG-SJ'!A13,",",'T.U. SG-SJ'!I13)</f>
        <v>E9,AR1-C4</v>
      </c>
      <c r="B10" s="106">
        <v>557932.31499999994</v>
      </c>
      <c r="C10" s="106">
        <v>9888041.5710000005</v>
      </c>
    </row>
    <row r="11" spans="1:3" x14ac:dyDescent="0.3">
      <c r="A11" t="str">
        <f>CONCATENATE('T.U. SG-SJ'!A14,",",'T.U. SG-SJ'!I14)</f>
        <v>E10,SA1-C4</v>
      </c>
      <c r="B11" s="106">
        <v>557505.96400000004</v>
      </c>
      <c r="C11" s="106">
        <v>9887812.8530000001</v>
      </c>
    </row>
    <row r="12" spans="1:3" x14ac:dyDescent="0.3">
      <c r="A12" t="str">
        <f>CONCATENATE('T.U. SG-SJ'!A15,",",'T.U. SG-SJ'!I15)</f>
        <v>E11,SA1-C4</v>
      </c>
      <c r="B12" s="106">
        <v>557234.09499999997</v>
      </c>
      <c r="C12" s="106">
        <v>9887667.0069999993</v>
      </c>
    </row>
    <row r="13" spans="1:3" x14ac:dyDescent="0.3">
      <c r="A13" t="str">
        <f>CONCATENATE('T.U. SG-SJ'!A16,",",'T.U. SG-SJ'!I16)</f>
        <v>E12,SA1-C4</v>
      </c>
      <c r="B13" s="106">
        <v>556849.88800000004</v>
      </c>
      <c r="C13" s="106">
        <v>9887460.8969999999</v>
      </c>
    </row>
    <row r="14" spans="1:3" x14ac:dyDescent="0.3">
      <c r="A14" t="str">
        <f>CONCATENATE('T.U. SG-SJ'!A17,",",'T.U. SG-SJ'!I17)</f>
        <v>E13,AR1-C4</v>
      </c>
      <c r="B14" s="106">
        <v>556428.25899999996</v>
      </c>
      <c r="C14" s="106">
        <v>9887234.7119999994</v>
      </c>
    </row>
    <row r="15" spans="1:3" x14ac:dyDescent="0.3">
      <c r="A15" t="str">
        <f>CONCATENATE('T.U. SG-SJ'!A18,",",'T.U. SG-SJ'!I18)</f>
        <v>E14,AR1-C4</v>
      </c>
      <c r="B15" s="106">
        <v>555927.10800000001</v>
      </c>
      <c r="C15" s="106">
        <v>9887309.0099999998</v>
      </c>
    </row>
    <row r="16" spans="1:3" x14ac:dyDescent="0.3">
      <c r="A16" t="str">
        <f>CONCATENATE('T.U. SG-SJ'!A19,",",'T.U. SG-SJ'!I19)</f>
        <v>E15,SA1</v>
      </c>
      <c r="B16" s="106">
        <v>555507.21100000001</v>
      </c>
      <c r="C16" s="106">
        <v>9886669.6359999999</v>
      </c>
    </row>
    <row r="17" spans="1:3" x14ac:dyDescent="0.3">
      <c r="A17" t="str">
        <f>CONCATENATE('T.U. SG-SJ'!A20,",",'T.U. SG-SJ'!I20)</f>
        <v>E16,SL1</v>
      </c>
      <c r="B17" s="106">
        <v>555337.05200000003</v>
      </c>
      <c r="C17" s="106">
        <v>9886410.5370000005</v>
      </c>
    </row>
    <row r="18" spans="1:3" x14ac:dyDescent="0.3">
      <c r="A18" t="str">
        <f>CONCATENATE('T.U. SG-SJ'!A21,",",'T.U. SG-SJ'!I21)</f>
        <v>E17,SA1</v>
      </c>
      <c r="B18" s="106">
        <v>555166.88100000005</v>
      </c>
      <c r="C18" s="106">
        <v>9886151.4199999999</v>
      </c>
    </row>
    <row r="19" spans="1:3" x14ac:dyDescent="0.3">
      <c r="A19" t="str">
        <f>CONCATENATE('T.U. SG-SJ'!A22,",",'T.U. SG-SJ'!I22)</f>
        <v>E18,SA1</v>
      </c>
      <c r="B19" s="106">
        <v>554766.15700000001</v>
      </c>
      <c r="C19" s="106">
        <v>9885541.2400000002</v>
      </c>
    </row>
    <row r="20" spans="1:3" x14ac:dyDescent="0.3">
      <c r="A20" t="str">
        <f>CONCATENATE('T.U. SG-SJ'!A23,",",'T.U. SG-SJ'!I23)</f>
        <v>E19,SA1</v>
      </c>
      <c r="B20" s="106">
        <v>554595.98600000003</v>
      </c>
      <c r="C20" s="106">
        <v>9885282.1219999995</v>
      </c>
    </row>
    <row r="21" spans="1:3" x14ac:dyDescent="0.3">
      <c r="A21" t="str">
        <f>CONCATENATE('T.U. SG-SJ'!A24,",",'T.U. SG-SJ'!I24)</f>
        <v>E20,AR1-E</v>
      </c>
      <c r="B21" s="106">
        <v>554190.59600000002</v>
      </c>
      <c r="C21" s="106">
        <v>9884664.8389999997</v>
      </c>
    </row>
    <row r="22" spans="1:3" x14ac:dyDescent="0.3">
      <c r="A22" t="str">
        <f>CONCATENATE('T.U. SG-SJ'!A25,",",'T.U. SG-SJ'!I25)</f>
        <v>E20A,SL1</v>
      </c>
      <c r="B22" s="106">
        <v>554006.10400000005</v>
      </c>
      <c r="C22" s="106">
        <v>9884452.9550000001</v>
      </c>
    </row>
    <row r="23" spans="1:3" x14ac:dyDescent="0.3">
      <c r="A23" t="str">
        <f>CONCATENATE('T.U. SG-SJ'!A26,",",'T.U. SG-SJ'!I26)</f>
        <v>E21,SL1</v>
      </c>
      <c r="B23" s="106">
        <v>553802.17200000002</v>
      </c>
      <c r="C23" s="106">
        <v>9884218.7440000009</v>
      </c>
    </row>
    <row r="24" spans="1:3" x14ac:dyDescent="0.3">
      <c r="A24" t="str">
        <f>CONCATENATE('T.U. SG-SJ'!A27,",",'T.U. SG-SJ'!I27)</f>
        <v>E22,SA1</v>
      </c>
      <c r="B24" s="106">
        <v>553408.16700000002</v>
      </c>
      <c r="C24" s="106">
        <v>9883766.2390000001</v>
      </c>
    </row>
    <row r="25" spans="1:3" x14ac:dyDescent="0.3">
      <c r="A25" t="str">
        <f>CONCATENATE('T.U. SG-SJ'!A28,",",'T.U. SG-SJ'!I28)</f>
        <v>E23,SL1</v>
      </c>
      <c r="B25" s="106">
        <v>553066.70799999998</v>
      </c>
      <c r="C25" s="106">
        <v>9883374.0830000006</v>
      </c>
    </row>
    <row r="26" spans="1:3" x14ac:dyDescent="0.3">
      <c r="A26" t="str">
        <f>CONCATENATE('T.U. SG-SJ'!A29,",",'T.U. SG-SJ'!I29)</f>
        <v>E24,SL1</v>
      </c>
      <c r="B26" s="106">
        <v>552908.54700000002</v>
      </c>
      <c r="C26" s="106">
        <v>9883192.4389999993</v>
      </c>
    </row>
    <row r="27" spans="1:3" x14ac:dyDescent="0.3">
      <c r="A27" t="str">
        <f>CONCATENATE('T.U. SG-SJ'!A30,",",'T.U. SG-SJ'!I30)</f>
        <v>E25,SA1</v>
      </c>
      <c r="B27" s="106">
        <v>552553.84299999999</v>
      </c>
      <c r="C27" s="106">
        <v>9882785.0710000005</v>
      </c>
    </row>
    <row r="28" spans="1:3" x14ac:dyDescent="0.3">
      <c r="A28" t="str">
        <f>CONCATENATE('T.U. SG-SJ'!A31,",",'T.U. SG-SJ'!I31)</f>
        <v>E26,SA1</v>
      </c>
      <c r="B28" s="106">
        <v>552136.56599999999</v>
      </c>
      <c r="C28" s="106">
        <v>9882305.8399999999</v>
      </c>
    </row>
    <row r="29" spans="1:3" x14ac:dyDescent="0.3">
      <c r="A29" t="str">
        <f>CONCATENATE('T.U. SG-SJ'!A32,",",'T.U. SG-SJ'!I32)</f>
        <v>E27,SA1</v>
      </c>
      <c r="B29" s="106">
        <v>551758.56000000006</v>
      </c>
      <c r="C29" s="106">
        <v>9881871.7100000009</v>
      </c>
    </row>
    <row r="30" spans="1:3" x14ac:dyDescent="0.3">
      <c r="A30" t="str">
        <f>CONCATENATE('T.U. SG-SJ'!A33,",",'T.U. SG-SJ'!I33)</f>
        <v>E28,SL1</v>
      </c>
      <c r="B30" s="106">
        <v>551411.951</v>
      </c>
      <c r="C30" s="106">
        <v>9881473.6380000003</v>
      </c>
    </row>
    <row r="31" spans="1:3" x14ac:dyDescent="0.3">
      <c r="A31" t="str">
        <f>CONCATENATE('T.U. SG-SJ'!A34,",",'T.U. SG-SJ'!I34)</f>
        <v>E29,AR1-E</v>
      </c>
      <c r="B31" s="106">
        <v>551144.25800000003</v>
      </c>
      <c r="C31" s="106">
        <v>9881166.1999999993</v>
      </c>
    </row>
    <row r="32" spans="1:3" x14ac:dyDescent="0.3">
      <c r="A32" t="str">
        <f>CONCATENATE('T.U. SG-SJ'!A35,",",'T.U. SG-SJ'!I35)</f>
        <v>E30,AR1-E</v>
      </c>
      <c r="B32" s="106">
        <v>550724.15800000005</v>
      </c>
      <c r="C32" s="106">
        <v>9880683.7259999998</v>
      </c>
    </row>
    <row r="33" spans="1:3" x14ac:dyDescent="0.3">
      <c r="A33" t="str">
        <f>CONCATENATE('T.U. SG-SJ'!A36,",",'T.U. SG-SJ'!I36)</f>
        <v>E31,SL1</v>
      </c>
      <c r="B33" s="106">
        <v>550407.83400000003</v>
      </c>
      <c r="C33" s="106">
        <v>9880653.8870000001</v>
      </c>
    </row>
    <row r="34" spans="1:3" x14ac:dyDescent="0.3">
      <c r="A34" t="str">
        <f>CONCATENATE('T.U. SG-SJ'!A37,",",'T.U. SG-SJ'!I37)</f>
        <v>E32,SL1</v>
      </c>
      <c r="B34" s="106">
        <v>549906.49</v>
      </c>
      <c r="C34" s="106">
        <v>9880606.5940000005</v>
      </c>
    </row>
    <row r="35" spans="1:3" x14ac:dyDescent="0.3">
      <c r="A35" t="str">
        <f>CONCATENATE('T.U. SG-SJ'!A38,",",'T.U. SG-SJ'!I38)</f>
        <v>E33,SA1</v>
      </c>
      <c r="B35" s="106">
        <v>549398.68400000001</v>
      </c>
      <c r="C35" s="106">
        <v>9880558.6919999998</v>
      </c>
    </row>
    <row r="36" spans="1:3" x14ac:dyDescent="0.3">
      <c r="A36" t="str">
        <f>CONCATENATE('T.U. SG-SJ'!A39,",",'T.U. SG-SJ'!I39)</f>
        <v>E34,AR1-E</v>
      </c>
      <c r="B36" s="106">
        <v>548617.549</v>
      </c>
      <c r="C36" s="106">
        <v>9880485.0069999993</v>
      </c>
    </row>
    <row r="37" spans="1:3" x14ac:dyDescent="0.3">
      <c r="A37" t="str">
        <f>CONCATENATE('T.U. SG-SJ'!A40,",",'T.U. SG-SJ'!I40)</f>
        <v>E35,SL1</v>
      </c>
      <c r="B37" s="106">
        <v>548196.68500000006</v>
      </c>
      <c r="C37" s="106">
        <v>9880445.3059999999</v>
      </c>
    </row>
    <row r="38" spans="1:3" x14ac:dyDescent="0.3">
      <c r="A38" t="str">
        <f>CONCATENATE('T.U. SG-SJ'!A41,",",'T.U. SG-SJ'!I41)</f>
        <v>E35A,SL1</v>
      </c>
      <c r="B38" s="106">
        <v>547830.44299999997</v>
      </c>
      <c r="C38" s="106">
        <v>9880410.7579999994</v>
      </c>
    </row>
    <row r="39" spans="1:3" x14ac:dyDescent="0.3">
      <c r="A39" t="str">
        <f>CONCATENATE('T.U. SG-SJ'!A42,",",'T.U. SG-SJ'!I42)</f>
        <v>E36,SL1</v>
      </c>
      <c r="B39" s="106">
        <v>547535.58499999996</v>
      </c>
      <c r="C39" s="106">
        <v>9880382.9440000001</v>
      </c>
    </row>
    <row r="40" spans="1:3" x14ac:dyDescent="0.3">
      <c r="A40" t="str">
        <f>CONCATENATE('T.U. SG-SJ'!A43,",",'T.U. SG-SJ'!I43)</f>
        <v>E37,SL1</v>
      </c>
      <c r="B40" s="106">
        <v>547037.79500000004</v>
      </c>
      <c r="C40" s="106">
        <v>9880335.9869999997</v>
      </c>
    </row>
    <row r="41" spans="1:3" x14ac:dyDescent="0.3">
      <c r="A41" t="str">
        <f>CONCATENATE('T.U. SG-SJ'!A44,",",'T.U. SG-SJ'!I44)</f>
        <v>E37A,SL1</v>
      </c>
      <c r="B41" s="106">
        <v>546756.81900000002</v>
      </c>
      <c r="C41" s="106">
        <v>9880309.4820000008</v>
      </c>
    </row>
    <row r="42" spans="1:3" x14ac:dyDescent="0.3">
      <c r="A42" t="str">
        <f>CONCATENATE('T.U. SG-SJ'!A45,",",'T.U. SG-SJ'!I45)</f>
        <v>E38,SL1</v>
      </c>
      <c r="B42" s="106">
        <v>546429.03899999999</v>
      </c>
      <c r="C42" s="106">
        <v>9880278.5620000008</v>
      </c>
    </row>
    <row r="43" spans="1:3" x14ac:dyDescent="0.3">
      <c r="A43" t="str">
        <f>CONCATENATE('T.U. SG-SJ'!A46,",",'T.U. SG-SJ'!I46)</f>
        <v>E39,SL1</v>
      </c>
      <c r="B43" s="106">
        <v>546128.09600000002</v>
      </c>
      <c r="C43" s="106">
        <v>9880250.1740000006</v>
      </c>
    </row>
    <row r="44" spans="1:3" x14ac:dyDescent="0.3">
      <c r="A44" t="str">
        <f>CONCATENATE('T.U. SG-SJ'!A47,",",'T.U. SG-SJ'!I47)</f>
        <v>E40,SL1</v>
      </c>
      <c r="B44" s="106">
        <v>545775.68200000003</v>
      </c>
      <c r="C44" s="106">
        <v>9880216.9299999997</v>
      </c>
    </row>
    <row r="45" spans="1:3" x14ac:dyDescent="0.3">
      <c r="A45" t="str">
        <f>CONCATENATE('T.U. SG-SJ'!A48,",",'T.U. SG-SJ'!I48)</f>
        <v>E41,SL1</v>
      </c>
      <c r="B45" s="106">
        <v>545265.66200000001</v>
      </c>
      <c r="C45" s="106">
        <v>9880168.8190000001</v>
      </c>
    </row>
    <row r="46" spans="1:3" x14ac:dyDescent="0.3">
      <c r="A46" t="str">
        <f>CONCATENATE('T.U. SG-SJ'!A49,",",'T.U. SG-SJ'!I49)</f>
        <v>E42,SL1</v>
      </c>
      <c r="B46" s="106">
        <v>544942.42000000004</v>
      </c>
      <c r="C46" s="106">
        <v>9880138.3269999996</v>
      </c>
    </row>
    <row r="47" spans="1:3" x14ac:dyDescent="0.3">
      <c r="A47" t="str">
        <f>CONCATENATE('T.U. SG-SJ'!A50,",",'T.U. SG-SJ'!I50)</f>
        <v>E43,AR1-E</v>
      </c>
      <c r="B47" s="106">
        <v>544641.53899999999</v>
      </c>
      <c r="C47" s="106">
        <v>9880109.9450000003</v>
      </c>
    </row>
    <row r="48" spans="1:3" x14ac:dyDescent="0.3">
      <c r="A48" t="str">
        <f>CONCATENATE('T.U. SG-SJ'!A51,",",'T.U. SG-SJ'!I51)</f>
        <v>E43A,SL1</v>
      </c>
      <c r="B48" s="106">
        <v>544327.69999999995</v>
      </c>
      <c r="C48" s="106">
        <v>9880267.7770000007</v>
      </c>
    </row>
    <row r="49" spans="1:3" x14ac:dyDescent="0.3">
      <c r="A49" t="str">
        <f>CONCATENATE('T.U. SG-SJ'!A52,",",'T.U. SG-SJ'!I52)</f>
        <v>E44,SL1</v>
      </c>
      <c r="B49" s="106">
        <v>544134.00100000005</v>
      </c>
      <c r="C49" s="106">
        <v>9880365.1899999995</v>
      </c>
    </row>
    <row r="50" spans="1:3" x14ac:dyDescent="0.3">
      <c r="A50" t="str">
        <f>CONCATENATE('T.U. SG-SJ'!A53,",",'T.U. SG-SJ'!I53)</f>
        <v>E45,SL1</v>
      </c>
      <c r="B50" s="106">
        <v>543740.91099999996</v>
      </c>
      <c r="C50" s="106">
        <v>9880562.8780000005</v>
      </c>
    </row>
    <row r="51" spans="1:3" x14ac:dyDescent="0.3">
      <c r="A51" t="str">
        <f>CONCATENATE('T.U. SG-SJ'!A54,",",'T.U. SG-SJ'!I54)</f>
        <v>E46,SL1</v>
      </c>
      <c r="B51" s="106">
        <v>543326.17799999996</v>
      </c>
      <c r="C51" s="106">
        <v>9880771.4509999994</v>
      </c>
    </row>
    <row r="52" spans="1:3" x14ac:dyDescent="0.3">
      <c r="A52" t="str">
        <f>CONCATENATE('T.U. SG-SJ'!A55,",",'T.U. SG-SJ'!I55)</f>
        <v>E47,SL1</v>
      </c>
      <c r="B52" s="106">
        <v>543063.91099999996</v>
      </c>
      <c r="C52" s="106">
        <v>9880903.3469999991</v>
      </c>
    </row>
    <row r="53" spans="1:3" x14ac:dyDescent="0.3">
      <c r="A53" t="str">
        <f>CONCATENATE('T.U. SG-SJ'!A56,",",'T.U. SG-SJ'!I56)</f>
        <v>E48,SL1</v>
      </c>
      <c r="B53" s="106">
        <v>542706.91299999994</v>
      </c>
      <c r="C53" s="106">
        <v>9881082.8849999998</v>
      </c>
    </row>
    <row r="54" spans="1:3" x14ac:dyDescent="0.3">
      <c r="A54" t="str">
        <f>CONCATENATE('T.U. SG-SJ'!A57,",",'T.U. SG-SJ'!I57)</f>
        <v>E49,SL1</v>
      </c>
      <c r="B54" s="106">
        <v>542307.02800000005</v>
      </c>
      <c r="C54" s="106">
        <v>9881283.9900000002</v>
      </c>
    </row>
    <row r="55" spans="1:3" x14ac:dyDescent="0.3">
      <c r="A55" t="str">
        <f>CONCATENATE('T.U. SG-SJ'!A58,",",'T.U. SG-SJ'!I58)</f>
        <v>E50,SL1</v>
      </c>
      <c r="B55" s="106">
        <v>541878.20299999998</v>
      </c>
      <c r="C55" s="106">
        <v>9881499.6500000004</v>
      </c>
    </row>
    <row r="56" spans="1:3" x14ac:dyDescent="0.3">
      <c r="A56" t="str">
        <f>CONCATENATE('T.U. SG-SJ'!A59,",",'T.U. SG-SJ'!I59)</f>
        <v>E51,SL1</v>
      </c>
      <c r="B56" s="106">
        <v>541610.18700000003</v>
      </c>
      <c r="C56" s="106">
        <v>9881634.4370000008</v>
      </c>
    </row>
    <row r="57" spans="1:3" x14ac:dyDescent="0.3">
      <c r="A57" t="str">
        <f>CONCATENATE('T.U. SG-SJ'!A60,",",'T.U. SG-SJ'!I60)</f>
        <v>E52,SL1</v>
      </c>
      <c r="B57" s="106">
        <v>541241.74699999997</v>
      </c>
      <c r="C57" s="106">
        <v>9881819.7290000003</v>
      </c>
    </row>
    <row r="58" spans="1:3" x14ac:dyDescent="0.3">
      <c r="A58" t="str">
        <f>CONCATENATE('T.U. SG-SJ'!A61,",",'T.U. SG-SJ'!I61)</f>
        <v>E53,SL1</v>
      </c>
      <c r="B58" s="106">
        <v>540928.49699999997</v>
      </c>
      <c r="C58" s="106">
        <v>9881977.2650000006</v>
      </c>
    </row>
    <row r="59" spans="1:3" x14ac:dyDescent="0.3">
      <c r="A59" t="str">
        <f>CONCATENATE('T.U. SG-SJ'!A62,",",'T.U. SG-SJ'!I62)</f>
        <v>E54,SL1</v>
      </c>
      <c r="B59" s="106">
        <v>540579.32799999998</v>
      </c>
      <c r="C59" s="106">
        <v>9882152.8650000002</v>
      </c>
    </row>
    <row r="60" spans="1:3" x14ac:dyDescent="0.3">
      <c r="A60" t="str">
        <f>CONCATENATE('T.U. SG-SJ'!A63,",",'T.U. SG-SJ'!I63)</f>
        <v>E55,SL1</v>
      </c>
      <c r="B60" s="106">
        <v>540216.50600000005</v>
      </c>
      <c r="C60" s="106">
        <v>9882335.3310000002</v>
      </c>
    </row>
    <row r="61" spans="1:3" x14ac:dyDescent="0.3">
      <c r="A61" t="str">
        <f>CONCATENATE('T.U. SG-SJ'!A64,",",'T.U. SG-SJ'!I64)</f>
        <v>E55A,SL1</v>
      </c>
      <c r="B61" s="106">
        <v>539932.47199999995</v>
      </c>
      <c r="C61" s="106">
        <v>9882478.1740000006</v>
      </c>
    </row>
    <row r="62" spans="1:3" x14ac:dyDescent="0.3">
      <c r="A62" t="str">
        <f>CONCATENATE('T.U. SG-SJ'!A65,",",'T.U. SG-SJ'!I65)</f>
        <v>E56,AR1-E</v>
      </c>
      <c r="B62" s="106">
        <v>539710.951</v>
      </c>
      <c r="C62" s="106">
        <v>9882589.5789999999</v>
      </c>
    </row>
    <row r="63" spans="1:3" x14ac:dyDescent="0.3">
      <c r="A63" t="str">
        <f>CONCATENATE('T.U. SG-SJ'!A66,",",'T.U. SG-SJ'!I66)</f>
        <v>E57,SL1</v>
      </c>
      <c r="B63" s="106">
        <v>539154.56799999997</v>
      </c>
      <c r="C63" s="106">
        <v>9882448.0030000005</v>
      </c>
    </row>
    <row r="64" spans="1:3" x14ac:dyDescent="0.3">
      <c r="A64" t="str">
        <f>CONCATENATE('T.U. SG-SJ'!A67,",",'T.U. SG-SJ'!I67)</f>
        <v>E58,SL1</v>
      </c>
      <c r="B64" s="106">
        <v>538785.99899999995</v>
      </c>
      <c r="C64" s="106">
        <v>9882354.2180000003</v>
      </c>
    </row>
    <row r="65" spans="1:3" x14ac:dyDescent="0.3">
      <c r="A65" t="str">
        <f>CONCATENATE('T.U. SG-SJ'!A68,",",'T.U. SG-SJ'!I68)</f>
        <v>E59,SA1</v>
      </c>
      <c r="B65" s="106">
        <v>538282.36199999996</v>
      </c>
      <c r="C65" s="106">
        <v>9882226.0639999993</v>
      </c>
    </row>
    <row r="66" spans="1:3" x14ac:dyDescent="0.3">
      <c r="A66" t="str">
        <f>CONCATENATE('T.U. SG-SJ'!A69,",",'T.U. SG-SJ'!I69)</f>
        <v>E60,SL1</v>
      </c>
      <c r="B66" s="106">
        <v>537778.06700000004</v>
      </c>
      <c r="C66" s="106">
        <v>9882097.7430000007</v>
      </c>
    </row>
    <row r="67" spans="1:3" x14ac:dyDescent="0.3">
      <c r="A67" t="str">
        <f>CONCATENATE('T.U. SG-SJ'!A70,",",'T.U. SG-SJ'!I70)</f>
        <v>E61,SL1</v>
      </c>
      <c r="B67" s="106">
        <v>537376.23699999996</v>
      </c>
      <c r="C67" s="106">
        <v>9881995.4940000009</v>
      </c>
    </row>
    <row r="68" spans="1:3" x14ac:dyDescent="0.3">
      <c r="A68" t="str">
        <f>CONCATENATE('T.U. SG-SJ'!A71,",",'T.U. SG-SJ'!I71)</f>
        <v>E62,AR1-E</v>
      </c>
      <c r="B68" s="106">
        <v>537069.527</v>
      </c>
      <c r="C68" s="106">
        <v>9881917.4499999993</v>
      </c>
    </row>
    <row r="69" spans="1:3" x14ac:dyDescent="0.3">
      <c r="A69" t="str">
        <f>CONCATENATE('T.U. SG-SJ'!A72,",",'T.U. SG-SJ'!I72)</f>
        <v>E63,SL1</v>
      </c>
      <c r="B69" s="106">
        <v>536778.13500000001</v>
      </c>
      <c r="C69" s="106">
        <v>9882026.9800000004</v>
      </c>
    </row>
    <row r="70" spans="1:3" x14ac:dyDescent="0.3">
      <c r="A70" t="str">
        <f>CONCATENATE('T.U. SG-SJ'!A73,",",'T.U. SG-SJ'!I73)</f>
        <v>E64,SL1</v>
      </c>
      <c r="B70" s="106">
        <v>536542.04399999999</v>
      </c>
      <c r="C70" s="106">
        <v>9882115.7229999993</v>
      </c>
    </row>
    <row r="71" spans="1:3" x14ac:dyDescent="0.3">
      <c r="A71" t="str">
        <f>CONCATENATE('T.U. SG-SJ'!A74,",",'T.U. SG-SJ'!I74)</f>
        <v>E65,SL1</v>
      </c>
      <c r="B71" s="106">
        <v>536125.49899999995</v>
      </c>
      <c r="C71" s="106">
        <v>9882272.2970000003</v>
      </c>
    </row>
    <row r="72" spans="1:3" x14ac:dyDescent="0.3">
      <c r="A72" t="str">
        <f>CONCATENATE('T.U. SG-SJ'!A75,",",'T.U. SG-SJ'!I75)</f>
        <v>E66,SA1</v>
      </c>
      <c r="B72" s="106">
        <v>535839.82799999998</v>
      </c>
      <c r="C72" s="106">
        <v>9882379.6760000009</v>
      </c>
    </row>
    <row r="73" spans="1:3" x14ac:dyDescent="0.3">
      <c r="A73" t="str">
        <f>CONCATENATE('T.U. SG-SJ'!A76,",",'T.U. SG-SJ'!I76)</f>
        <v>E66A,SL1</v>
      </c>
      <c r="B73" s="106">
        <v>535527.53099999996</v>
      </c>
      <c r="C73" s="106">
        <v>9882483.4649999999</v>
      </c>
    </row>
    <row r="74" spans="1:3" x14ac:dyDescent="0.3">
      <c r="A74" t="str">
        <f>CONCATENATE('T.U. SG-SJ'!A77,",",'T.U. SG-SJ'!I77)</f>
        <v>E67,SL1</v>
      </c>
      <c r="B74" s="106">
        <v>535189.96200000006</v>
      </c>
      <c r="C74" s="106">
        <v>9882595.6520000007</v>
      </c>
    </row>
    <row r="75" spans="1:3" x14ac:dyDescent="0.3">
      <c r="A75" t="str">
        <f>CONCATENATE('T.U. SG-SJ'!A78,",",'T.U. SG-SJ'!I78)</f>
        <v>E68,AR1-E</v>
      </c>
      <c r="B75" s="106">
        <v>534997.40399999998</v>
      </c>
      <c r="C75" s="106">
        <v>9882659.6469999999</v>
      </c>
    </row>
    <row r="76" spans="1:3" x14ac:dyDescent="0.3">
      <c r="A76" t="str">
        <f>CONCATENATE('T.U. SG-SJ'!A79,",",'T.U. SG-SJ'!I79)</f>
        <v>E69A,SL1</v>
      </c>
      <c r="B76" s="106">
        <v>534849.84</v>
      </c>
      <c r="C76" s="106">
        <v>9882682.0590000004</v>
      </c>
    </row>
    <row r="77" spans="1:3" x14ac:dyDescent="0.3">
      <c r="A77" t="str">
        <f>CONCATENATE('T.U. SG-SJ'!A80,",",'T.U. SG-SJ'!I80)</f>
        <v>E70,SL1</v>
      </c>
      <c r="B77" s="106">
        <v>534637.49100000004</v>
      </c>
      <c r="C77" s="106">
        <v>9882714.3100000005</v>
      </c>
    </row>
    <row r="78" spans="1:3" x14ac:dyDescent="0.3">
      <c r="A78" t="str">
        <f>CONCATENATE('T.U. SG-SJ'!A81,",",'T.U. SG-SJ'!I81)</f>
        <v>E71,SA1</v>
      </c>
      <c r="B78" s="106">
        <v>534339.14899999998</v>
      </c>
      <c r="C78" s="106">
        <v>9882759.6219999995</v>
      </c>
    </row>
    <row r="79" spans="1:3" x14ac:dyDescent="0.3">
      <c r="A79" t="str">
        <f>CONCATENATE('T.U. SG-SJ'!A82,",",'T.U. SG-SJ'!I82)</f>
        <v>E72,AR1-E</v>
      </c>
      <c r="B79" s="106">
        <v>533567.57200000004</v>
      </c>
      <c r="C79" s="106">
        <v>9882876.8080000002</v>
      </c>
    </row>
    <row r="80" spans="1:3" x14ac:dyDescent="0.3">
      <c r="A80" t="str">
        <f>CONCATENATE('T.U. SG-SJ'!A83,",",'T.U. SG-SJ'!I83)</f>
        <v>E73,AR1-E</v>
      </c>
      <c r="B80" s="106">
        <v>532896.58700000006</v>
      </c>
      <c r="C80" s="106">
        <v>9882978.716</v>
      </c>
    </row>
    <row r="81" spans="1:3" x14ac:dyDescent="0.3">
      <c r="A81" t="str">
        <f>CONCATENATE('T.U. SG-SJ'!A84,",",'T.U. SG-SJ'!I84)</f>
        <v>E74,SL1</v>
      </c>
      <c r="B81" s="106">
        <v>532354.13</v>
      </c>
      <c r="C81" s="106">
        <v>9883061.1030000001</v>
      </c>
    </row>
    <row r="82" spans="1:3" x14ac:dyDescent="0.3">
      <c r="A82" t="str">
        <f>CONCATENATE('T.U. SG-SJ'!A85,",",'T.U. SG-SJ'!I85)</f>
        <v>E74A,SL1</v>
      </c>
      <c r="B82" s="106">
        <v>532073.446</v>
      </c>
      <c r="C82" s="106">
        <v>9883103.7329999991</v>
      </c>
    </row>
    <row r="83" spans="1:3" x14ac:dyDescent="0.3">
      <c r="A83" t="str">
        <f>CONCATENATE('T.U. SG-SJ'!A86,",",'T.U. SG-SJ'!I86)</f>
        <v>E75,AR1-E</v>
      </c>
      <c r="B83" s="106">
        <v>531785.86899999995</v>
      </c>
      <c r="C83" s="106">
        <v>9883147.4100000001</v>
      </c>
    </row>
    <row r="84" spans="1:3" x14ac:dyDescent="0.3">
      <c r="A84" t="str">
        <f>CONCATENATE('T.U. SG-SJ'!A87,",",'T.U. SG-SJ'!I87)</f>
        <v>E75A,SL1</v>
      </c>
      <c r="B84" s="106">
        <v>531670.10600000003</v>
      </c>
      <c r="C84" s="106">
        <v>9883365.2449999992</v>
      </c>
    </row>
    <row r="85" spans="1:3" x14ac:dyDescent="0.3">
      <c r="A85" t="str">
        <f>CONCATENATE('T.U. SG-SJ'!A88,",",'T.U. SG-SJ'!I88)</f>
        <v>E76,SA1</v>
      </c>
      <c r="B85" s="106">
        <v>531464.79099999997</v>
      </c>
      <c r="C85" s="106">
        <v>9883751.5930000003</v>
      </c>
    </row>
    <row r="86" spans="1:3" x14ac:dyDescent="0.3">
      <c r="A86" t="str">
        <f>CONCATENATE('T.U. SG-SJ'!A89,",",'T.U. SG-SJ'!I89)</f>
        <v>E77,SL1</v>
      </c>
      <c r="B86" s="106">
        <v>531286.20900000003</v>
      </c>
      <c r="C86" s="106">
        <v>9884087.6349999998</v>
      </c>
    </row>
    <row r="87" spans="1:3" x14ac:dyDescent="0.3">
      <c r="A87" t="str">
        <f>CONCATENATE('T.U. SG-SJ'!A90,",",'T.U. SG-SJ'!I90)</f>
        <v>E78,SL1</v>
      </c>
      <c r="B87" s="106">
        <v>531138.86800000002</v>
      </c>
      <c r="C87" s="106">
        <v>9884364.8920000009</v>
      </c>
    </row>
    <row r="88" spans="1:3" x14ac:dyDescent="0.3">
      <c r="A88" t="str">
        <f>CONCATENATE('T.U. SG-SJ'!A91,",",'T.U. SG-SJ'!I91)</f>
        <v>E79,SA1</v>
      </c>
      <c r="B88" s="106">
        <v>530904.22900000005</v>
      </c>
      <c r="C88" s="106">
        <v>9884806.4179999996</v>
      </c>
    </row>
    <row r="89" spans="1:3" x14ac:dyDescent="0.3">
      <c r="A89" t="str">
        <f>CONCATENATE('T.U. SG-SJ'!A92,",",'T.U. SG-SJ'!I92)</f>
        <v>E80,SA1</v>
      </c>
      <c r="B89" s="106">
        <v>530655.51300000004</v>
      </c>
      <c r="C89" s="106">
        <v>9885274.4350000005</v>
      </c>
    </row>
    <row r="90" spans="1:3" x14ac:dyDescent="0.3">
      <c r="A90" t="str">
        <f>CONCATENATE('T.U. SG-SJ'!A93,",",'T.U. SG-SJ'!I93)</f>
        <v>E81,SL1</v>
      </c>
      <c r="B90" s="106">
        <v>530420.875</v>
      </c>
      <c r="C90" s="106">
        <v>9885715.9609999992</v>
      </c>
    </row>
    <row r="91" spans="1:3" x14ac:dyDescent="0.3">
      <c r="A91" t="str">
        <f>CONCATENATE('T.U. SG-SJ'!A94,",",'T.U. SG-SJ'!I94)</f>
        <v>E82,SL1</v>
      </c>
      <c r="B91" s="106">
        <v>530209.701</v>
      </c>
      <c r="C91" s="106">
        <v>9886113.3340000007</v>
      </c>
    </row>
    <row r="92" spans="1:3" x14ac:dyDescent="0.3">
      <c r="A92" t="str">
        <f>CONCATENATE('T.U. SG-SJ'!A95,",",'T.U. SG-SJ'!I95)</f>
        <v>E83,SA1</v>
      </c>
      <c r="B92" s="106">
        <v>529979.99</v>
      </c>
      <c r="C92" s="106">
        <v>9886545.5879999995</v>
      </c>
    </row>
    <row r="93" spans="1:3" x14ac:dyDescent="0.3">
      <c r="A93" t="str">
        <f>CONCATENATE('T.U. SG-SJ'!A96,",",'T.U. SG-SJ'!I96)</f>
        <v>E84,AR1-E</v>
      </c>
      <c r="B93" s="106">
        <v>529729.45200000005</v>
      </c>
      <c r="C93" s="106">
        <v>9887017.0329999998</v>
      </c>
    </row>
    <row r="94" spans="1:3" x14ac:dyDescent="0.3">
      <c r="A94" t="str">
        <f>CONCATENATE('T.U. SG-SJ'!A97,",",'T.U. SG-SJ'!I97)</f>
        <v>E85,SL1</v>
      </c>
      <c r="B94" s="106">
        <v>529444.38300000003</v>
      </c>
      <c r="C94" s="106">
        <v>9887131.0779999997</v>
      </c>
    </row>
    <row r="95" spans="1:3" x14ac:dyDescent="0.3">
      <c r="A95" t="str">
        <f>CONCATENATE('T.U. SG-SJ'!A98,",",'T.U. SG-SJ'!I98)</f>
        <v>E86,SL1</v>
      </c>
      <c r="B95" s="106">
        <v>529199.54399999999</v>
      </c>
      <c r="C95" s="106">
        <v>9887229.0289999992</v>
      </c>
    </row>
    <row r="96" spans="1:3" x14ac:dyDescent="0.3">
      <c r="A96" t="str">
        <f>CONCATENATE('T.U. SG-SJ'!A99,",",'T.U. SG-SJ'!I99)</f>
        <v>E87,SA1</v>
      </c>
      <c r="B96" s="106">
        <v>528869.12699999998</v>
      </c>
      <c r="C96" s="106">
        <v>9887361.216</v>
      </c>
    </row>
    <row r="97" spans="1:3" x14ac:dyDescent="0.3">
      <c r="A97" t="str">
        <f>CONCATENATE('T.U. SG-SJ'!A100,",",'T.U. SG-SJ'!I100)</f>
        <v>E88,SA1</v>
      </c>
      <c r="B97" s="106">
        <v>528349.19099999999</v>
      </c>
      <c r="C97" s="106">
        <v>9887569.2229999993</v>
      </c>
    </row>
    <row r="98" spans="1:3" x14ac:dyDescent="0.3">
      <c r="A98" t="str">
        <f>CONCATENATE('T.U. SG-SJ'!A101,",",'T.U. SG-SJ'!I101)</f>
        <v>E88A,SL1</v>
      </c>
      <c r="B98" s="106">
        <v>528018.16</v>
      </c>
      <c r="C98" s="106">
        <v>9887701.6559999995</v>
      </c>
    </row>
    <row r="99" spans="1:3" x14ac:dyDescent="0.3">
      <c r="A99" t="str">
        <f>CONCATENATE('T.U. SG-SJ'!A102,",",'T.U. SG-SJ'!I102)</f>
        <v>E89,SA1</v>
      </c>
      <c r="B99" s="106">
        <v>527519.88399999996</v>
      </c>
      <c r="C99" s="106">
        <v>9887900.9969999995</v>
      </c>
    </row>
    <row r="100" spans="1:3" ht="15" thickBot="1" x14ac:dyDescent="0.35">
      <c r="A100" t="str">
        <f>CONCATENATE('T.U. SG-SJ'!A103,",",'T.U. SG-SJ'!I103)</f>
        <v>E90,AR1-E</v>
      </c>
      <c r="B100" s="107">
        <v>527028.79599999997</v>
      </c>
      <c r="C100" s="107">
        <v>9888097.4629999995</v>
      </c>
    </row>
    <row r="101" spans="1:3" x14ac:dyDescent="0.3">
      <c r="B101" s="109"/>
      <c r="C101" s="10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52"/>
  <sheetViews>
    <sheetView workbookViewId="0">
      <selection activeCell="L39" sqref="L39"/>
    </sheetView>
  </sheetViews>
  <sheetFormatPr baseColWidth="10" defaultRowHeight="14.4" x14ac:dyDescent="0.3"/>
  <cols>
    <col min="2" max="2" width="15.5546875" customWidth="1"/>
    <col min="3" max="3" width="13.5546875" bestFit="1" customWidth="1"/>
    <col min="6" max="6" width="1.88671875" customWidth="1"/>
    <col min="7" max="7" width="14" customWidth="1"/>
    <col min="8" max="8" width="10" bestFit="1" customWidth="1"/>
    <col min="9" max="9" width="9" customWidth="1"/>
  </cols>
  <sheetData>
    <row r="1" spans="1:9" x14ac:dyDescent="0.3">
      <c r="A1" s="165" t="s">
        <v>125</v>
      </c>
      <c r="B1" s="165"/>
      <c r="C1" s="165"/>
      <c r="D1" s="165"/>
      <c r="E1" s="165"/>
      <c r="F1" s="165"/>
      <c r="G1" s="165"/>
      <c r="H1" s="165"/>
      <c r="I1" s="165"/>
    </row>
    <row r="2" spans="1:9" ht="15" thickBot="1" x14ac:dyDescent="0.35">
      <c r="A2" s="165"/>
      <c r="B2" s="165"/>
      <c r="C2" s="165"/>
      <c r="D2" s="165"/>
      <c r="E2" s="165"/>
      <c r="F2" s="165"/>
      <c r="G2" s="165"/>
      <c r="H2" s="165"/>
      <c r="I2" s="165"/>
    </row>
    <row r="3" spans="1:9" x14ac:dyDescent="0.3">
      <c r="A3" s="175" t="s">
        <v>84</v>
      </c>
      <c r="B3" s="176"/>
      <c r="C3" s="146" t="s">
        <v>147</v>
      </c>
      <c r="D3" s="148" t="s">
        <v>145</v>
      </c>
      <c r="E3" s="146" t="s">
        <v>146</v>
      </c>
      <c r="F3" s="62"/>
      <c r="G3" s="150" t="s">
        <v>150</v>
      </c>
      <c r="H3" s="138" t="s">
        <v>148</v>
      </c>
      <c r="I3" s="138" t="s">
        <v>149</v>
      </c>
    </row>
    <row r="4" spans="1:9" ht="15" thickBot="1" x14ac:dyDescent="0.35">
      <c r="A4" s="177"/>
      <c r="B4" s="178"/>
      <c r="C4" s="159"/>
      <c r="D4" s="158"/>
      <c r="E4" s="159"/>
      <c r="F4" s="66"/>
      <c r="G4" s="160"/>
      <c r="H4" s="139"/>
      <c r="I4" s="139"/>
    </row>
    <row r="5" spans="1:9" ht="15" thickBot="1" x14ac:dyDescent="0.35">
      <c r="A5" s="166" t="s">
        <v>119</v>
      </c>
      <c r="B5" s="167"/>
      <c r="C5" s="77"/>
      <c r="D5" s="78"/>
      <c r="E5" s="77"/>
      <c r="F5" s="77"/>
      <c r="G5" s="77">
        <f>COUNTIFS('T.U. SG-SJ'!I5:I103,"SL1",'T.U. SG-SJ'!P5:P103,"4.50")</f>
        <v>16</v>
      </c>
      <c r="H5" s="77">
        <v>5</v>
      </c>
      <c r="I5" s="77">
        <f>G5+H5</f>
        <v>21</v>
      </c>
    </row>
    <row r="6" spans="1:9" x14ac:dyDescent="0.3">
      <c r="A6" s="179" t="s">
        <v>106</v>
      </c>
      <c r="B6" s="23" t="s">
        <v>112</v>
      </c>
      <c r="C6" s="75">
        <f>COUNTIFS('T.U. SG-SJ'!I5:I103,"SL1",'T.U. SG-SJ'!L5:L103,"3.00")</f>
        <v>20</v>
      </c>
      <c r="D6" s="76">
        <v>0</v>
      </c>
      <c r="E6" s="75">
        <f>C6+D6</f>
        <v>20</v>
      </c>
      <c r="F6" s="75"/>
      <c r="G6" s="75">
        <f>C6*4</f>
        <v>80</v>
      </c>
      <c r="H6" s="75">
        <f>D6*4</f>
        <v>0</v>
      </c>
      <c r="I6" s="75">
        <f t="shared" ref="I6:I11" si="0">G6+H6</f>
        <v>80</v>
      </c>
    </row>
    <row r="7" spans="1:9" x14ac:dyDescent="0.3">
      <c r="A7" s="179"/>
      <c r="B7" s="14" t="s">
        <v>107</v>
      </c>
      <c r="C7" s="55">
        <f>COUNTIFS('T.U. SG-SJ'!I5:I103,"SL1",'T.U. SG-SJ'!L5:L103,"4.50")</f>
        <v>1</v>
      </c>
      <c r="D7" s="56">
        <v>3</v>
      </c>
      <c r="E7" s="75">
        <f t="shared" ref="E7:E11" si="1">C7+D7</f>
        <v>4</v>
      </c>
      <c r="F7" s="55"/>
      <c r="G7" s="55">
        <f t="shared" ref="G7:G11" si="2">C7*4</f>
        <v>4</v>
      </c>
      <c r="H7" s="75">
        <f t="shared" ref="H7:H11" si="3">D7*4</f>
        <v>12</v>
      </c>
      <c r="I7" s="55">
        <f t="shared" si="0"/>
        <v>16</v>
      </c>
    </row>
    <row r="8" spans="1:9" x14ac:dyDescent="0.3">
      <c r="A8" s="179"/>
      <c r="B8" s="14" t="s">
        <v>108</v>
      </c>
      <c r="C8" s="55">
        <f>COUNTIFS('T.U. SG-SJ'!I5:I103,"SL1",'T.U. SG-SJ'!L5:L103,"6.00")</f>
        <v>4</v>
      </c>
      <c r="D8" s="56">
        <v>1</v>
      </c>
      <c r="E8" s="75">
        <f t="shared" si="1"/>
        <v>5</v>
      </c>
      <c r="F8" s="55"/>
      <c r="G8" s="55">
        <f t="shared" si="2"/>
        <v>16</v>
      </c>
      <c r="H8" s="75">
        <f t="shared" si="3"/>
        <v>4</v>
      </c>
      <c r="I8" s="55">
        <f t="shared" si="0"/>
        <v>20</v>
      </c>
    </row>
    <row r="9" spans="1:9" x14ac:dyDescent="0.3">
      <c r="A9" s="179"/>
      <c r="B9" s="14" t="s">
        <v>109</v>
      </c>
      <c r="C9" s="55">
        <f>COUNTIFS('T.U. SG-SJ'!I5:I103,"SL1",'T.U. SG-SJ'!L5:L103,"7.50")</f>
        <v>4</v>
      </c>
      <c r="D9" s="56">
        <v>1</v>
      </c>
      <c r="E9" s="75">
        <f t="shared" si="1"/>
        <v>5</v>
      </c>
      <c r="F9" s="55"/>
      <c r="G9" s="55">
        <f t="shared" si="2"/>
        <v>16</v>
      </c>
      <c r="H9" s="75">
        <f t="shared" si="3"/>
        <v>4</v>
      </c>
      <c r="I9" s="55">
        <f t="shared" si="0"/>
        <v>20</v>
      </c>
    </row>
    <row r="10" spans="1:9" x14ac:dyDescent="0.3">
      <c r="A10" s="179"/>
      <c r="B10" s="14" t="s">
        <v>110</v>
      </c>
      <c r="C10" s="55">
        <f>COUNTIFS('T.U. SG-SJ'!I5:I103,"SL1",'T.U. SG-SJ'!L5:L103,"9.00")</f>
        <v>2</v>
      </c>
      <c r="D10" s="56">
        <v>2</v>
      </c>
      <c r="E10" s="75">
        <f t="shared" si="1"/>
        <v>4</v>
      </c>
      <c r="F10" s="55"/>
      <c r="G10" s="55">
        <f t="shared" si="2"/>
        <v>8</v>
      </c>
      <c r="H10" s="75">
        <f t="shared" si="3"/>
        <v>8</v>
      </c>
      <c r="I10" s="55">
        <f t="shared" si="0"/>
        <v>16</v>
      </c>
    </row>
    <row r="11" spans="1:9" ht="15" thickBot="1" x14ac:dyDescent="0.35">
      <c r="A11" s="179"/>
      <c r="B11" s="39" t="s">
        <v>111</v>
      </c>
      <c r="C11" s="86">
        <f>COUNTIFS('T.U. SG-SJ'!I5:I103,"SL1",'T.U. SG-SJ'!L5:L103,"10.50")</f>
        <v>22</v>
      </c>
      <c r="D11" s="87">
        <v>2</v>
      </c>
      <c r="E11" s="88">
        <f t="shared" si="1"/>
        <v>24</v>
      </c>
      <c r="F11" s="86"/>
      <c r="G11" s="86">
        <f t="shared" si="2"/>
        <v>88</v>
      </c>
      <c r="H11" s="88">
        <f t="shared" si="3"/>
        <v>8</v>
      </c>
      <c r="I11" s="86">
        <f t="shared" si="0"/>
        <v>96</v>
      </c>
    </row>
    <row r="12" spans="1:9" ht="15" thickBot="1" x14ac:dyDescent="0.35">
      <c r="A12" s="89"/>
      <c r="B12" s="64" t="s">
        <v>105</v>
      </c>
      <c r="C12" s="60">
        <f>SUM(C6:C11)</f>
        <v>53</v>
      </c>
      <c r="D12" s="72">
        <f>SUM(D6:D11)</f>
        <v>9</v>
      </c>
      <c r="E12" s="95">
        <f>SUM(E6:E11)</f>
        <v>62</v>
      </c>
      <c r="F12" s="60"/>
      <c r="G12" s="60">
        <f>SUM(G6:G11)</f>
        <v>212</v>
      </c>
      <c r="H12" s="60">
        <f>H6+H7+H8+H9+H10+H11</f>
        <v>36</v>
      </c>
      <c r="I12" s="95">
        <f>SUM(I6:I11)</f>
        <v>248</v>
      </c>
    </row>
    <row r="13" spans="1:9" ht="15" thickBot="1" x14ac:dyDescent="0.35">
      <c r="A13" s="20"/>
      <c r="B13" s="1"/>
      <c r="C13" s="1"/>
      <c r="D13" s="1"/>
      <c r="E13" s="1"/>
      <c r="F13" s="1"/>
      <c r="G13" s="1"/>
      <c r="H13" s="1"/>
      <c r="I13" s="1"/>
    </row>
    <row r="14" spans="1:9" x14ac:dyDescent="0.3">
      <c r="A14" s="142" t="s">
        <v>85</v>
      </c>
      <c r="B14" s="155"/>
      <c r="C14" s="163" t="s">
        <v>147</v>
      </c>
      <c r="D14" s="146" t="s">
        <v>145</v>
      </c>
      <c r="E14" s="146" t="s">
        <v>146</v>
      </c>
      <c r="F14" s="62"/>
      <c r="G14" s="150" t="s">
        <v>150</v>
      </c>
      <c r="H14" s="138" t="s">
        <v>148</v>
      </c>
      <c r="I14" s="138" t="s">
        <v>149</v>
      </c>
    </row>
    <row r="15" spans="1:9" ht="15" thickBot="1" x14ac:dyDescent="0.35">
      <c r="A15" s="156"/>
      <c r="B15" s="157"/>
      <c r="C15" s="164"/>
      <c r="D15" s="159"/>
      <c r="E15" s="159"/>
      <c r="F15" s="66"/>
      <c r="G15" s="160"/>
      <c r="H15" s="139"/>
      <c r="I15" s="139"/>
    </row>
    <row r="16" spans="1:9" ht="15" thickBot="1" x14ac:dyDescent="0.35">
      <c r="A16" s="166" t="s">
        <v>119</v>
      </c>
      <c r="B16" s="174"/>
      <c r="C16" s="82"/>
      <c r="D16" s="77"/>
      <c r="E16" s="77"/>
      <c r="F16" s="77"/>
      <c r="G16" s="77">
        <f>COUNTIFS('T.U. SG-SJ'!I5:I103,"SA1",'T.U. SG-SJ'!P5:P103,"4.50")</f>
        <v>11</v>
      </c>
      <c r="H16" s="77">
        <v>5</v>
      </c>
      <c r="I16" s="77">
        <v>15</v>
      </c>
    </row>
    <row r="17" spans="1:9" x14ac:dyDescent="0.3">
      <c r="A17" s="22"/>
      <c r="B17" s="79" t="s">
        <v>112</v>
      </c>
      <c r="C17" s="80">
        <f>COUNTIFS('T.U. SG-SJ'!I5:I103,"SA1",'T.U. SG-SJ'!L5:L103,"3.00")</f>
        <v>1</v>
      </c>
      <c r="D17" s="81">
        <v>1</v>
      </c>
      <c r="E17" s="81">
        <f>C17+D17</f>
        <v>2</v>
      </c>
      <c r="F17" s="81"/>
      <c r="G17" s="36">
        <f>C17*4</f>
        <v>4</v>
      </c>
      <c r="H17" s="36">
        <f>D17*4</f>
        <v>4</v>
      </c>
      <c r="I17" s="36">
        <f>G17+H17</f>
        <v>8</v>
      </c>
    </row>
    <row r="18" spans="1:9" x14ac:dyDescent="0.3">
      <c r="A18" s="24" t="s">
        <v>106</v>
      </c>
      <c r="B18" s="43" t="s">
        <v>107</v>
      </c>
      <c r="C18" s="44">
        <f>COUNTIFS('T.U. SG-SJ'!I5:I103,"SA1",'T.U. SG-SJ'!L5:L103,"4.50")</f>
        <v>0</v>
      </c>
      <c r="D18" s="52">
        <v>1</v>
      </c>
      <c r="E18" s="52">
        <f t="shared" ref="E18:E22" si="4">C18+D18</f>
        <v>1</v>
      </c>
      <c r="F18" s="52"/>
      <c r="G18" s="37">
        <f t="shared" ref="G18:G22" si="5">C18*4</f>
        <v>0</v>
      </c>
      <c r="H18" s="37">
        <f t="shared" ref="H18:H22" si="6">D18*4</f>
        <v>4</v>
      </c>
      <c r="I18" s="37">
        <f t="shared" ref="I18:I22" si="7">G18+H18</f>
        <v>4</v>
      </c>
    </row>
    <row r="19" spans="1:9" x14ac:dyDescent="0.3">
      <c r="A19" s="24"/>
      <c r="B19" s="43" t="s">
        <v>108</v>
      </c>
      <c r="C19" s="44">
        <f>COUNTIFS('T.U. SG-SJ'!I5:I103,"SA1",'T.U. SG-SJ'!L5:L103,"6.00")</f>
        <v>2</v>
      </c>
      <c r="D19" s="52">
        <v>1</v>
      </c>
      <c r="E19" s="52">
        <f t="shared" si="4"/>
        <v>3</v>
      </c>
      <c r="F19" s="52"/>
      <c r="G19" s="37">
        <f t="shared" si="5"/>
        <v>8</v>
      </c>
      <c r="H19" s="37">
        <f t="shared" si="6"/>
        <v>4</v>
      </c>
      <c r="I19" s="37">
        <f t="shared" si="7"/>
        <v>12</v>
      </c>
    </row>
    <row r="20" spans="1:9" x14ac:dyDescent="0.3">
      <c r="A20" s="24"/>
      <c r="B20" s="43" t="s">
        <v>109</v>
      </c>
      <c r="C20" s="44">
        <f>COUNTIFS('T.U. SG-SJ'!I5:I103,"SA1",'T.U. SG-SJ'!L5:L103,"7.50")</f>
        <v>1</v>
      </c>
      <c r="D20" s="52">
        <v>1</v>
      </c>
      <c r="E20" s="52">
        <f t="shared" si="4"/>
        <v>2</v>
      </c>
      <c r="F20" s="52"/>
      <c r="G20" s="37">
        <f t="shared" si="5"/>
        <v>4</v>
      </c>
      <c r="H20" s="37">
        <f t="shared" si="6"/>
        <v>4</v>
      </c>
      <c r="I20" s="37">
        <f t="shared" si="7"/>
        <v>8</v>
      </c>
    </row>
    <row r="21" spans="1:9" x14ac:dyDescent="0.3">
      <c r="A21" s="24"/>
      <c r="B21" s="43" t="s">
        <v>110</v>
      </c>
      <c r="C21" s="44">
        <f>COUNTIFS('T.U. SG-SJ'!I5:I103,"SA1",'T.U. SG-SJ'!L5:L103,"9.00")</f>
        <v>2</v>
      </c>
      <c r="D21" s="52">
        <v>1</v>
      </c>
      <c r="E21" s="52">
        <f t="shared" si="4"/>
        <v>3</v>
      </c>
      <c r="F21" s="52"/>
      <c r="G21" s="37">
        <f t="shared" si="5"/>
        <v>8</v>
      </c>
      <c r="H21" s="37">
        <f t="shared" si="6"/>
        <v>4</v>
      </c>
      <c r="I21" s="37">
        <f t="shared" si="7"/>
        <v>12</v>
      </c>
    </row>
    <row r="22" spans="1:9" ht="15" thickBot="1" x14ac:dyDescent="0.35">
      <c r="A22" s="25"/>
      <c r="B22" s="57" t="s">
        <v>111</v>
      </c>
      <c r="C22" s="58">
        <f>COUNTIFS('T.U. SG-SJ'!I5:I103,"SA1",'T.U. SG-SJ'!L5:L103,"10.50")</f>
        <v>13</v>
      </c>
      <c r="D22" s="59">
        <v>2</v>
      </c>
      <c r="E22" s="59">
        <f t="shared" si="4"/>
        <v>15</v>
      </c>
      <c r="F22" s="59"/>
      <c r="G22" s="40">
        <f t="shared" si="5"/>
        <v>52</v>
      </c>
      <c r="H22" s="40">
        <f t="shared" si="6"/>
        <v>8</v>
      </c>
      <c r="I22" s="40">
        <f t="shared" si="7"/>
        <v>60</v>
      </c>
    </row>
    <row r="23" spans="1:9" ht="15" thickBot="1" x14ac:dyDescent="0.35">
      <c r="A23" s="61"/>
      <c r="B23" s="41" t="s">
        <v>122</v>
      </c>
      <c r="C23" s="60">
        <f>SUM(C17:C22)</f>
        <v>19</v>
      </c>
      <c r="D23" s="60">
        <f>SUM(D17:D22)</f>
        <v>7</v>
      </c>
      <c r="E23" s="95">
        <f>SUM(E17:E22)</f>
        <v>26</v>
      </c>
      <c r="F23" s="60"/>
      <c r="G23" s="60">
        <f>SUM(G17:G22)</f>
        <v>76</v>
      </c>
      <c r="H23" s="60">
        <f>SUM(H17:H22)</f>
        <v>28</v>
      </c>
      <c r="I23" s="95">
        <f>SUM(I17:I22)</f>
        <v>104</v>
      </c>
    </row>
    <row r="24" spans="1:9" ht="15" thickBot="1" x14ac:dyDescent="0.35">
      <c r="A24" s="20"/>
      <c r="B24" s="1"/>
      <c r="C24" s="1"/>
      <c r="D24" s="1"/>
      <c r="E24" s="1"/>
      <c r="F24" s="1"/>
      <c r="G24" s="1"/>
      <c r="H24" s="1"/>
      <c r="I24" s="1"/>
    </row>
    <row r="25" spans="1:9" x14ac:dyDescent="0.3">
      <c r="A25" s="142" t="s">
        <v>86</v>
      </c>
      <c r="B25" s="143"/>
      <c r="C25" s="146" t="s">
        <v>147</v>
      </c>
      <c r="D25" s="146" t="s">
        <v>145</v>
      </c>
      <c r="E25" s="146" t="s">
        <v>146</v>
      </c>
      <c r="F25" s="62"/>
      <c r="G25" s="150" t="s">
        <v>150</v>
      </c>
      <c r="H25" s="138" t="s">
        <v>148</v>
      </c>
      <c r="I25" s="138" t="s">
        <v>149</v>
      </c>
    </row>
    <row r="26" spans="1:9" ht="15" thickBot="1" x14ac:dyDescent="0.35">
      <c r="A26" s="156"/>
      <c r="B26" s="161"/>
      <c r="C26" s="147"/>
      <c r="D26" s="147"/>
      <c r="E26" s="147"/>
      <c r="F26" s="66"/>
      <c r="G26" s="162"/>
      <c r="H26" s="154"/>
      <c r="I26" s="154"/>
    </row>
    <row r="27" spans="1:9" x14ac:dyDescent="0.3">
      <c r="A27" s="170" t="s">
        <v>120</v>
      </c>
      <c r="B27" s="171"/>
      <c r="C27" s="65"/>
      <c r="D27" s="65"/>
      <c r="E27" s="65"/>
      <c r="F27" s="65"/>
      <c r="G27" s="65">
        <v>2</v>
      </c>
      <c r="H27" s="65">
        <v>4</v>
      </c>
      <c r="I27" s="65">
        <f>G27+H27</f>
        <v>6</v>
      </c>
    </row>
    <row r="28" spans="1:9" ht="15" thickBot="1" x14ac:dyDescent="0.35">
      <c r="A28" s="172" t="s">
        <v>121</v>
      </c>
      <c r="B28" s="173"/>
      <c r="C28" s="83"/>
      <c r="D28" s="83"/>
      <c r="E28" s="83"/>
      <c r="F28" s="83"/>
      <c r="G28" s="83">
        <v>12</v>
      </c>
      <c r="H28" s="83">
        <v>3</v>
      </c>
      <c r="I28" s="83">
        <f>G28+H28</f>
        <v>15</v>
      </c>
    </row>
    <row r="29" spans="1:9" x14ac:dyDescent="0.3">
      <c r="A29" s="22" t="s">
        <v>106</v>
      </c>
      <c r="B29" s="23" t="s">
        <v>126</v>
      </c>
      <c r="C29" s="81">
        <v>0</v>
      </c>
      <c r="D29" s="81">
        <v>1</v>
      </c>
      <c r="E29" s="81">
        <f>C29+D29</f>
        <v>1</v>
      </c>
      <c r="F29" s="81"/>
      <c r="G29" s="81">
        <v>0</v>
      </c>
      <c r="H29" s="81">
        <f>D29*4</f>
        <v>4</v>
      </c>
      <c r="I29" s="81">
        <f>G29+H29</f>
        <v>4</v>
      </c>
    </row>
    <row r="30" spans="1:9" x14ac:dyDescent="0.3">
      <c r="A30" s="42"/>
      <c r="B30" s="14" t="s">
        <v>107</v>
      </c>
      <c r="C30" s="52">
        <f>COUNTIFS('T.U. SG-SJ'!I5:I103,"AR1-E",'T.U. SG-SJ'!L5:L103,"4.50")</f>
        <v>1</v>
      </c>
      <c r="D30" s="52">
        <v>1</v>
      </c>
      <c r="E30" s="52">
        <f t="shared" ref="E30:E31" si="8">C30+D30</f>
        <v>2</v>
      </c>
      <c r="F30" s="52"/>
      <c r="G30" s="37">
        <f t="shared" ref="G30:G31" si="9">C30*4</f>
        <v>4</v>
      </c>
      <c r="H30" s="52">
        <f t="shared" ref="H30:H31" si="10">D30*4</f>
        <v>4</v>
      </c>
      <c r="I30" s="52">
        <f t="shared" ref="I30:I31" si="11">G30+H30</f>
        <v>8</v>
      </c>
    </row>
    <row r="31" spans="1:9" ht="15" thickBot="1" x14ac:dyDescent="0.35">
      <c r="A31" s="29"/>
      <c r="B31" s="39" t="s">
        <v>108</v>
      </c>
      <c r="C31" s="59">
        <f>COUNTIFS('T.U. SG-SJ'!I5:I103,"AR1-E",'T.U. SG-SJ'!L5:L103,"6.00")</f>
        <v>13</v>
      </c>
      <c r="D31" s="59">
        <v>2</v>
      </c>
      <c r="E31" s="59">
        <f t="shared" si="8"/>
        <v>15</v>
      </c>
      <c r="F31" s="59"/>
      <c r="G31" s="40">
        <f t="shared" si="9"/>
        <v>52</v>
      </c>
      <c r="H31" s="59">
        <f t="shared" si="10"/>
        <v>8</v>
      </c>
      <c r="I31" s="59">
        <f t="shared" si="11"/>
        <v>60</v>
      </c>
    </row>
    <row r="32" spans="1:9" ht="15" thickBot="1" x14ac:dyDescent="0.35">
      <c r="A32" s="63"/>
      <c r="B32" s="64" t="s">
        <v>122</v>
      </c>
      <c r="C32" s="60">
        <f>SUM(C30:C31)</f>
        <v>14</v>
      </c>
      <c r="D32" s="60">
        <f>SUM(D29:D31)</f>
        <v>4</v>
      </c>
      <c r="E32" s="95">
        <f>SUM(E29:E31)</f>
        <v>18</v>
      </c>
      <c r="F32" s="60"/>
      <c r="G32" s="60">
        <f>SUM(G30:G31)</f>
        <v>56</v>
      </c>
      <c r="H32" s="60">
        <f>SUM(H29:H31)</f>
        <v>16</v>
      </c>
      <c r="I32" s="95">
        <f>SUM(I29:I31)</f>
        <v>72</v>
      </c>
    </row>
    <row r="33" spans="1:9" x14ac:dyDescent="0.3">
      <c r="A33" s="20"/>
      <c r="B33" s="1"/>
      <c r="C33" s="1"/>
      <c r="D33" s="1"/>
      <c r="E33" s="1"/>
      <c r="F33" s="1"/>
      <c r="G33" s="1"/>
      <c r="H33" s="1"/>
      <c r="I33" s="1"/>
    </row>
    <row r="34" spans="1:9" ht="15" thickBot="1" x14ac:dyDescent="0.35"/>
    <row r="35" spans="1:9" x14ac:dyDescent="0.3">
      <c r="A35" s="142" t="s">
        <v>88</v>
      </c>
      <c r="B35" s="155"/>
      <c r="C35" s="148" t="s">
        <v>147</v>
      </c>
      <c r="D35" s="146" t="s">
        <v>145</v>
      </c>
      <c r="E35" s="146" t="s">
        <v>146</v>
      </c>
      <c r="F35" s="67"/>
      <c r="G35" s="150" t="s">
        <v>150</v>
      </c>
      <c r="H35" s="138" t="s">
        <v>148</v>
      </c>
      <c r="I35" s="140" t="s">
        <v>149</v>
      </c>
    </row>
    <row r="36" spans="1:9" x14ac:dyDescent="0.3">
      <c r="A36" s="156"/>
      <c r="B36" s="157"/>
      <c r="C36" s="158"/>
      <c r="D36" s="159"/>
      <c r="E36" s="159"/>
      <c r="F36" s="49"/>
      <c r="G36" s="160"/>
      <c r="H36" s="139"/>
      <c r="I36" s="141"/>
    </row>
    <row r="37" spans="1:9" x14ac:dyDescent="0.3">
      <c r="A37" s="16" t="s">
        <v>106</v>
      </c>
      <c r="B37" s="43" t="s">
        <v>143</v>
      </c>
      <c r="C37" s="47">
        <v>4</v>
      </c>
      <c r="D37" s="52">
        <v>0</v>
      </c>
      <c r="E37" s="52">
        <f>C37+D37</f>
        <v>4</v>
      </c>
      <c r="F37" s="47"/>
      <c r="G37" s="37">
        <f t="shared" ref="G37:G38" si="12">C37*4</f>
        <v>16</v>
      </c>
      <c r="H37" s="37">
        <f>D37*4</f>
        <v>0</v>
      </c>
      <c r="I37" s="45">
        <f>G37+H37</f>
        <v>16</v>
      </c>
    </row>
    <row r="38" spans="1:9" ht="15" thickBot="1" x14ac:dyDescent="0.35">
      <c r="A38" s="68"/>
      <c r="B38" s="57" t="s">
        <v>144</v>
      </c>
      <c r="C38" s="69">
        <v>1</v>
      </c>
      <c r="D38" s="59">
        <v>1</v>
      </c>
      <c r="E38" s="59">
        <f>C38+D38</f>
        <v>2</v>
      </c>
      <c r="F38" s="69"/>
      <c r="G38" s="40">
        <f t="shared" si="12"/>
        <v>4</v>
      </c>
      <c r="H38" s="40">
        <f>D38*4</f>
        <v>4</v>
      </c>
      <c r="I38" s="70">
        <f>G38+H38</f>
        <v>8</v>
      </c>
    </row>
    <row r="39" spans="1:9" ht="15" thickBot="1" x14ac:dyDescent="0.35">
      <c r="A39" s="73"/>
      <c r="B39" s="71" t="s">
        <v>122</v>
      </c>
      <c r="C39" s="72">
        <f>C38+C37</f>
        <v>5</v>
      </c>
      <c r="D39" s="60">
        <f>SUM(D37:D38)</f>
        <v>1</v>
      </c>
      <c r="E39" s="95">
        <f>SUM(E37:E38)</f>
        <v>6</v>
      </c>
      <c r="F39" s="72"/>
      <c r="G39" s="60">
        <f>SUM(G37:G38)</f>
        <v>20</v>
      </c>
      <c r="H39" s="60">
        <f>SUM(H37:H38)</f>
        <v>4</v>
      </c>
      <c r="I39" s="96">
        <f>SUM(I37:I38)</f>
        <v>24</v>
      </c>
    </row>
    <row r="41" spans="1:9" ht="15" thickBot="1" x14ac:dyDescent="0.35"/>
    <row r="42" spans="1:9" x14ac:dyDescent="0.3">
      <c r="A42" s="142" t="s">
        <v>87</v>
      </c>
      <c r="B42" s="143"/>
      <c r="C42" s="146" t="s">
        <v>147</v>
      </c>
      <c r="D42" s="148" t="s">
        <v>145</v>
      </c>
      <c r="E42" s="146" t="s">
        <v>146</v>
      </c>
      <c r="F42" s="67"/>
      <c r="G42" s="150" t="s">
        <v>150</v>
      </c>
      <c r="H42" s="152" t="s">
        <v>148</v>
      </c>
      <c r="I42" s="138" t="s">
        <v>149</v>
      </c>
    </row>
    <row r="43" spans="1:9" ht="15" thickBot="1" x14ac:dyDescent="0.35">
      <c r="A43" s="144"/>
      <c r="B43" s="145"/>
      <c r="C43" s="147"/>
      <c r="D43" s="149"/>
      <c r="E43" s="147"/>
      <c r="F43" s="74"/>
      <c r="G43" s="151"/>
      <c r="H43" s="153"/>
      <c r="I43" s="154"/>
    </row>
    <row r="44" spans="1:9" ht="15" thickBot="1" x14ac:dyDescent="0.35">
      <c r="A44" s="166" t="s">
        <v>119</v>
      </c>
      <c r="B44" s="167"/>
      <c r="C44" s="77"/>
      <c r="D44" s="78"/>
      <c r="E44" s="77"/>
      <c r="F44" s="78"/>
      <c r="G44" s="77">
        <v>6</v>
      </c>
      <c r="H44" s="78">
        <v>1</v>
      </c>
      <c r="I44" s="77">
        <v>7</v>
      </c>
    </row>
    <row r="45" spans="1:9" x14ac:dyDescent="0.3">
      <c r="A45" s="26" t="s">
        <v>106</v>
      </c>
      <c r="B45" s="23" t="s">
        <v>143</v>
      </c>
      <c r="C45" s="81">
        <v>7</v>
      </c>
      <c r="D45" s="46">
        <v>0</v>
      </c>
      <c r="E45" s="81">
        <f>C45+D45</f>
        <v>7</v>
      </c>
      <c r="F45" s="46"/>
      <c r="G45" s="36">
        <f t="shared" ref="G45:G46" si="13">C45*4</f>
        <v>28</v>
      </c>
      <c r="H45" s="50">
        <f>D45*4</f>
        <v>0</v>
      </c>
      <c r="I45" s="36">
        <f>G45+H45</f>
        <v>28</v>
      </c>
    </row>
    <row r="46" spans="1:9" ht="15" thickBot="1" x14ac:dyDescent="0.35">
      <c r="A46" s="17"/>
      <c r="B46" s="15" t="s">
        <v>144</v>
      </c>
      <c r="C46" s="21">
        <v>1</v>
      </c>
      <c r="D46" s="48">
        <v>1</v>
      </c>
      <c r="E46" s="21">
        <f>C46+D46</f>
        <v>2</v>
      </c>
      <c r="F46" s="48"/>
      <c r="G46" s="38">
        <f t="shared" si="13"/>
        <v>4</v>
      </c>
      <c r="H46" s="54">
        <f>D46*4</f>
        <v>4</v>
      </c>
      <c r="I46" s="38">
        <f t="shared" ref="I46" si="14">G46+H46</f>
        <v>8</v>
      </c>
    </row>
    <row r="47" spans="1:9" ht="15" thickBot="1" x14ac:dyDescent="0.35">
      <c r="A47" s="90"/>
      <c r="B47" s="51" t="s">
        <v>122</v>
      </c>
      <c r="C47" s="53">
        <f>C45+C46</f>
        <v>8</v>
      </c>
      <c r="D47" s="30">
        <f>SUM(D45:D46)</f>
        <v>1</v>
      </c>
      <c r="E47" s="97">
        <f>SUM(E45:E46)</f>
        <v>9</v>
      </c>
      <c r="F47" s="30"/>
      <c r="G47" s="53">
        <f>G45+G46</f>
        <v>32</v>
      </c>
      <c r="H47" s="30">
        <f>SUM(H45:H46)</f>
        <v>4</v>
      </c>
      <c r="I47" s="97">
        <f>SUM(I45:I46)</f>
        <v>36</v>
      </c>
    </row>
    <row r="49" spans="1:6" ht="15" thickBot="1" x14ac:dyDescent="0.35"/>
    <row r="50" spans="1:6" s="85" customFormat="1" ht="39" customHeight="1" x14ac:dyDescent="0.3">
      <c r="A50" s="168" t="s">
        <v>151</v>
      </c>
      <c r="B50" s="169"/>
      <c r="C50" s="91">
        <f>C47+C39+C32+C23+C12</f>
        <v>99</v>
      </c>
      <c r="D50" s="84"/>
      <c r="E50" s="84"/>
      <c r="F50" s="84"/>
    </row>
    <row r="51" spans="1:6" ht="15" thickBot="1" x14ac:dyDescent="0.35">
      <c r="A51" s="92"/>
      <c r="B51" s="93"/>
      <c r="C51" s="94"/>
    </row>
    <row r="52" spans="1:6" ht="16.2" thickBot="1" x14ac:dyDescent="0.35">
      <c r="A52" s="136" t="s">
        <v>152</v>
      </c>
      <c r="B52" s="137"/>
      <c r="C52" s="96">
        <f>E47+E39+E32+E23+E12</f>
        <v>121</v>
      </c>
    </row>
  </sheetData>
  <mergeCells count="44">
    <mergeCell ref="A1:I2"/>
    <mergeCell ref="A44:B44"/>
    <mergeCell ref="A50:B50"/>
    <mergeCell ref="A27:B27"/>
    <mergeCell ref="A28:B28"/>
    <mergeCell ref="A16:B16"/>
    <mergeCell ref="A5:B5"/>
    <mergeCell ref="H3:H4"/>
    <mergeCell ref="I3:I4"/>
    <mergeCell ref="D3:D4"/>
    <mergeCell ref="E3:E4"/>
    <mergeCell ref="C3:C4"/>
    <mergeCell ref="A3:B4"/>
    <mergeCell ref="G3:G4"/>
    <mergeCell ref="A6:A11"/>
    <mergeCell ref="A14:B15"/>
    <mergeCell ref="I14:I15"/>
    <mergeCell ref="A25:B26"/>
    <mergeCell ref="C25:C26"/>
    <mergeCell ref="D25:D26"/>
    <mergeCell ref="E25:E26"/>
    <mergeCell ref="G25:G26"/>
    <mergeCell ref="H25:H26"/>
    <mergeCell ref="I25:I26"/>
    <mergeCell ref="C14:C15"/>
    <mergeCell ref="D14:D15"/>
    <mergeCell ref="E14:E15"/>
    <mergeCell ref="G14:G15"/>
    <mergeCell ref="H14:H15"/>
    <mergeCell ref="A52:B52"/>
    <mergeCell ref="H35:H36"/>
    <mergeCell ref="I35:I36"/>
    <mergeCell ref="A42:B43"/>
    <mergeCell ref="C42:C43"/>
    <mergeCell ref="D42:D43"/>
    <mergeCell ref="E42:E43"/>
    <mergeCell ref="G42:G43"/>
    <mergeCell ref="H42:H43"/>
    <mergeCell ref="I42:I43"/>
    <mergeCell ref="A35:B36"/>
    <mergeCell ref="C35:C36"/>
    <mergeCell ref="D35:D36"/>
    <mergeCell ref="E35:E36"/>
    <mergeCell ref="G35:G36"/>
  </mergeCells>
  <pageMargins left="0.7" right="0.7" top="0.75" bottom="0.75" header="0.3" footer="0.3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T.U. SG-SJ</vt:lpstr>
      <vt:lpstr>ARCGIS</vt:lpstr>
      <vt:lpstr>CONTABILIDAD PATAS</vt:lpstr>
      <vt:lpstr>LT_SG_SJ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Quiñonez</dc:creator>
  <cp:lastModifiedBy>María Cifuentes</cp:lastModifiedBy>
  <cp:lastPrinted>2016-07-20T15:30:39Z</cp:lastPrinted>
  <dcterms:created xsi:type="dcterms:W3CDTF">2016-07-12T19:18:17Z</dcterms:created>
  <dcterms:modified xsi:type="dcterms:W3CDTF">2017-02-06T21:07:17Z</dcterms:modified>
</cp:coreProperties>
</file>